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1. Statement of financial performance\"/>
    </mc:Choice>
  </mc:AlternateContent>
  <xr:revisionPtr revIDLastSave="0" documentId="8_{088FBAE2-6315-4995-BD26-DEABB978DF5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'DC42'!$A$1:$AA$59</definedName>
    <definedName name="_xlnm.Print_Area" localSheetId="10">'DC48'!$A$1:$AA$59</definedName>
    <definedName name="_xlnm.Print_Area" localSheetId="0">EKU!$A$1:$AA$59</definedName>
    <definedName name="_xlnm.Print_Area" localSheetId="3">'GT421'!$A$1:$AA$59</definedName>
    <definedName name="_xlnm.Print_Area" localSheetId="4">'GT422'!$A$1:$AA$59</definedName>
    <definedName name="_xlnm.Print_Area" localSheetId="5">'GT423'!$A$1:$AA$59</definedName>
    <definedName name="_xlnm.Print_Area" localSheetId="7">'GT481'!$A$1:$AA$59</definedName>
    <definedName name="_xlnm.Print_Area" localSheetId="8">'GT484'!$A$1:$AA$59</definedName>
    <definedName name="_xlnm.Print_Area" localSheetId="9">'GT485'!$A$1:$AA$59</definedName>
    <definedName name="_xlnm.Print_Area" localSheetId="1">JHB!$A$1:$AA$59</definedName>
    <definedName name="_xlnm.Print_Area" localSheetId="11">Summary!$A$1:$AA$59</definedName>
    <definedName name="_xlnm.Print_Area" localSheetId="2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X51" i="2" s="1"/>
  <c r="X53" i="2" s="1"/>
  <c r="J48" i="2"/>
  <c r="J51" i="2" s="1"/>
  <c r="J53" i="2" s="1"/>
  <c r="J56" i="2" s="1"/>
  <c r="J59" i="2" s="1"/>
  <c r="H48" i="2"/>
  <c r="H51" i="2" s="1"/>
  <c r="H53" i="2" s="1"/>
  <c r="H56" i="2" s="1"/>
  <c r="H59" i="2" s="1"/>
  <c r="AA47" i="2"/>
  <c r="Y47" i="2"/>
  <c r="X47" i="2"/>
  <c r="Z47" i="2" s="1"/>
  <c r="W47" i="2"/>
  <c r="V47" i="2"/>
  <c r="U47" i="2"/>
  <c r="U48" i="2" s="1"/>
  <c r="U51" i="2" s="1"/>
  <c r="U53" i="2" s="1"/>
  <c r="U56" i="2" s="1"/>
  <c r="U59" i="2" s="1"/>
  <c r="T47" i="2"/>
  <c r="S47" i="2"/>
  <c r="R47" i="2"/>
  <c r="Q47" i="2"/>
  <c r="P47" i="2"/>
  <c r="P48" i="2" s="1"/>
  <c r="P51" i="2" s="1"/>
  <c r="P53" i="2" s="1"/>
  <c r="P56" i="2" s="1"/>
  <c r="P59" i="2" s="1"/>
  <c r="O47" i="2"/>
  <c r="N47" i="2"/>
  <c r="M47" i="2"/>
  <c r="M48" i="2" s="1"/>
  <c r="M51" i="2" s="1"/>
  <c r="M53" i="2" s="1"/>
  <c r="M56" i="2" s="1"/>
  <c r="M59" i="2" s="1"/>
  <c r="L47" i="2"/>
  <c r="K47" i="2"/>
  <c r="J47" i="2"/>
  <c r="I47" i="2"/>
  <c r="H47" i="2"/>
  <c r="G47" i="2"/>
  <c r="F47" i="2"/>
  <c r="E47" i="2"/>
  <c r="E48" i="2" s="1"/>
  <c r="E51" i="2" s="1"/>
  <c r="E53" i="2" s="1"/>
  <c r="E56" i="2" s="1"/>
  <c r="E59" i="2" s="1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K32" i="2"/>
  <c r="K48" i="2" s="1"/>
  <c r="K51" i="2" s="1"/>
  <c r="K53" i="2" s="1"/>
  <c r="K56" i="2" s="1"/>
  <c r="K59" i="2" s="1"/>
  <c r="J32" i="2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C32" i="2"/>
  <c r="C48" i="2" s="1"/>
  <c r="C51" i="2" s="1"/>
  <c r="C53" i="2" s="1"/>
  <c r="C56" i="2" s="1"/>
  <c r="C59" i="2" s="1"/>
  <c r="W51" i="3"/>
  <c r="W53" i="3" s="1"/>
  <c r="W56" i="3" s="1"/>
  <c r="W59" i="3" s="1"/>
  <c r="W48" i="3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S47" i="3"/>
  <c r="R47" i="3"/>
  <c r="Q47" i="3"/>
  <c r="Q48" i="3" s="1"/>
  <c r="Q51" i="3" s="1"/>
  <c r="Q53" i="3" s="1"/>
  <c r="Q56" i="3" s="1"/>
  <c r="Q59" i="3" s="1"/>
  <c r="P47" i="3"/>
  <c r="P48" i="3" s="1"/>
  <c r="P51" i="3" s="1"/>
  <c r="P53" i="3" s="1"/>
  <c r="P56" i="3" s="1"/>
  <c r="P59" i="3" s="1"/>
  <c r="O47" i="3"/>
  <c r="N47" i="3"/>
  <c r="M47" i="3"/>
  <c r="L47" i="3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Y48" i="3" s="1"/>
  <c r="Y51" i="3" s="1"/>
  <c r="Y53" i="3" s="1"/>
  <c r="Y56" i="3" s="1"/>
  <c r="Y59" i="3" s="1"/>
  <c r="X32" i="3"/>
  <c r="X48" i="3" s="1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F51" i="4"/>
  <c r="F53" i="4" s="1"/>
  <c r="F56" i="4" s="1"/>
  <c r="F59" i="4" s="1"/>
  <c r="X48" i="4"/>
  <c r="G48" i="4"/>
  <c r="G51" i="4" s="1"/>
  <c r="G53" i="4" s="1"/>
  <c r="G56" i="4" s="1"/>
  <c r="G59" i="4" s="1"/>
  <c r="F48" i="4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O48" i="4" s="1"/>
  <c r="O51" i="4" s="1"/>
  <c r="O53" i="4" s="1"/>
  <c r="O56" i="4" s="1"/>
  <c r="O59" i="4" s="1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Z32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C32" i="4"/>
  <c r="L56" i="5"/>
  <c r="L59" i="5" s="1"/>
  <c r="U53" i="5"/>
  <c r="U56" i="5" s="1"/>
  <c r="U59" i="5" s="1"/>
  <c r="O48" i="5"/>
  <c r="O51" i="5" s="1"/>
  <c r="O53" i="5" s="1"/>
  <c r="O56" i="5" s="1"/>
  <c r="O59" i="5" s="1"/>
  <c r="G48" i="5"/>
  <c r="G51" i="5" s="1"/>
  <c r="G53" i="5" s="1"/>
  <c r="G56" i="5" s="1"/>
  <c r="G59" i="5" s="1"/>
  <c r="F48" i="5"/>
  <c r="F51" i="5" s="1"/>
  <c r="F53" i="5" s="1"/>
  <c r="F56" i="5" s="1"/>
  <c r="F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P48" i="6"/>
  <c r="P51" i="6" s="1"/>
  <c r="P53" i="6" s="1"/>
  <c r="P56" i="6" s="1"/>
  <c r="P59" i="6" s="1"/>
  <c r="AA47" i="6"/>
  <c r="Y47" i="6"/>
  <c r="Z47" i="6" s="1"/>
  <c r="X47" i="6"/>
  <c r="W47" i="6"/>
  <c r="V47" i="6"/>
  <c r="U47" i="6"/>
  <c r="T47" i="6"/>
  <c r="S47" i="6"/>
  <c r="R47" i="6"/>
  <c r="Q47" i="6"/>
  <c r="Q48" i="6" s="1"/>
  <c r="Q51" i="6" s="1"/>
  <c r="Q53" i="6" s="1"/>
  <c r="Q56" i="6" s="1"/>
  <c r="Q59" i="6" s="1"/>
  <c r="P47" i="6"/>
  <c r="O47" i="6"/>
  <c r="N47" i="6"/>
  <c r="M47" i="6"/>
  <c r="L47" i="6"/>
  <c r="K47" i="6"/>
  <c r="J47" i="6"/>
  <c r="I47" i="6"/>
  <c r="H47" i="6"/>
  <c r="G47" i="6"/>
  <c r="F47" i="6"/>
  <c r="F48" i="6" s="1"/>
  <c r="F51" i="6" s="1"/>
  <c r="F53" i="6" s="1"/>
  <c r="F56" i="6" s="1"/>
  <c r="F59" i="6" s="1"/>
  <c r="E47" i="6"/>
  <c r="D47" i="6"/>
  <c r="C47" i="6"/>
  <c r="AA32" i="6"/>
  <c r="AA48" i="6" s="1"/>
  <c r="AA51" i="6" s="1"/>
  <c r="AA53" i="6" s="1"/>
  <c r="AA56" i="6" s="1"/>
  <c r="AA59" i="6" s="1"/>
  <c r="Z32" i="6"/>
  <c r="Y32" i="6"/>
  <c r="X32" i="6"/>
  <c r="X48" i="6" s="1"/>
  <c r="X51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D32" i="6"/>
  <c r="C32" i="6"/>
  <c r="C48" i="6" s="1"/>
  <c r="C51" i="6" s="1"/>
  <c r="C53" i="6" s="1"/>
  <c r="C56" i="6" s="1"/>
  <c r="C59" i="6" s="1"/>
  <c r="M48" i="7"/>
  <c r="M51" i="7" s="1"/>
  <c r="M53" i="7" s="1"/>
  <c r="M56" i="7" s="1"/>
  <c r="M59" i="7" s="1"/>
  <c r="AA47" i="7"/>
  <c r="Z47" i="7"/>
  <c r="Y47" i="7"/>
  <c r="X47" i="7"/>
  <c r="W47" i="7"/>
  <c r="V47" i="7"/>
  <c r="V48" i="7" s="1"/>
  <c r="V51" i="7" s="1"/>
  <c r="V53" i="7" s="1"/>
  <c r="V56" i="7" s="1"/>
  <c r="V59" i="7" s="1"/>
  <c r="U47" i="7"/>
  <c r="T47" i="7"/>
  <c r="S47" i="7"/>
  <c r="R47" i="7"/>
  <c r="Q47" i="7"/>
  <c r="P47" i="7"/>
  <c r="O47" i="7"/>
  <c r="N47" i="7"/>
  <c r="N48" i="7" s="1"/>
  <c r="N51" i="7" s="1"/>
  <c r="N53" i="7" s="1"/>
  <c r="N56" i="7" s="1"/>
  <c r="N59" i="7" s="1"/>
  <c r="M47" i="7"/>
  <c r="L47" i="7"/>
  <c r="K47" i="7"/>
  <c r="J47" i="7"/>
  <c r="I47" i="7"/>
  <c r="H47" i="7"/>
  <c r="G47" i="7"/>
  <c r="F47" i="7"/>
  <c r="F48" i="7" s="1"/>
  <c r="F51" i="7" s="1"/>
  <c r="F53" i="7" s="1"/>
  <c r="F56" i="7" s="1"/>
  <c r="F59" i="7" s="1"/>
  <c r="E47" i="7"/>
  <c r="D47" i="7"/>
  <c r="C47" i="7"/>
  <c r="AA32" i="7"/>
  <c r="AA48" i="7" s="1"/>
  <c r="AA51" i="7" s="1"/>
  <c r="AA53" i="7" s="1"/>
  <c r="AA56" i="7" s="1"/>
  <c r="AA59" i="7" s="1"/>
  <c r="Z32" i="7"/>
  <c r="Y32" i="7"/>
  <c r="X32" i="7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O32" i="7"/>
  <c r="O48" i="7" s="1"/>
  <c r="O51" i="7" s="1"/>
  <c r="O53" i="7" s="1"/>
  <c r="O56" i="7" s="1"/>
  <c r="O59" i="7" s="1"/>
  <c r="N32" i="7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L48" i="8"/>
  <c r="L51" i="8" s="1"/>
  <c r="L53" i="8" s="1"/>
  <c r="L56" i="8" s="1"/>
  <c r="L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Z32" i="8" s="1"/>
  <c r="X32" i="8"/>
  <c r="W32" i="8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O32" i="8"/>
  <c r="N32" i="8"/>
  <c r="N48" i="8" s="1"/>
  <c r="N51" i="8" s="1"/>
  <c r="N53" i="8" s="1"/>
  <c r="N56" i="8" s="1"/>
  <c r="N59" i="8" s="1"/>
  <c r="M32" i="8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G32" i="8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S53" i="9"/>
  <c r="S56" i="9" s="1"/>
  <c r="S59" i="9" s="1"/>
  <c r="D51" i="9"/>
  <c r="D53" i="9" s="1"/>
  <c r="D56" i="9" s="1"/>
  <c r="D59" i="9" s="1"/>
  <c r="AA48" i="9"/>
  <c r="AA51" i="9" s="1"/>
  <c r="AA53" i="9" s="1"/>
  <c r="AA56" i="9" s="1"/>
  <c r="AA59" i="9" s="1"/>
  <c r="S48" i="9"/>
  <c r="S51" i="9" s="1"/>
  <c r="M48" i="9"/>
  <c r="M51" i="9" s="1"/>
  <c r="M53" i="9" s="1"/>
  <c r="M56" i="9" s="1"/>
  <c r="M59" i="9" s="1"/>
  <c r="K48" i="9"/>
  <c r="K51" i="9" s="1"/>
  <c r="K53" i="9" s="1"/>
  <c r="K56" i="9" s="1"/>
  <c r="K59" i="9" s="1"/>
  <c r="AA47" i="9"/>
  <c r="Y47" i="9"/>
  <c r="X47" i="9"/>
  <c r="W47" i="9"/>
  <c r="V47" i="9"/>
  <c r="V48" i="9" s="1"/>
  <c r="V51" i="9" s="1"/>
  <c r="V53" i="9" s="1"/>
  <c r="V56" i="9" s="1"/>
  <c r="V59" i="9" s="1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C32" i="9"/>
  <c r="C48" i="9" s="1"/>
  <c r="C51" i="9" s="1"/>
  <c r="C53" i="9" s="1"/>
  <c r="C56" i="9" s="1"/>
  <c r="C59" i="9" s="1"/>
  <c r="AA51" i="10"/>
  <c r="AA53" i="10" s="1"/>
  <c r="AA56" i="10" s="1"/>
  <c r="AA59" i="10" s="1"/>
  <c r="R48" i="10"/>
  <c r="R51" i="10" s="1"/>
  <c r="R53" i="10" s="1"/>
  <c r="R56" i="10" s="1"/>
  <c r="R59" i="10" s="1"/>
  <c r="N48" i="10"/>
  <c r="N51" i="10" s="1"/>
  <c r="N53" i="10" s="1"/>
  <c r="N56" i="10" s="1"/>
  <c r="N59" i="10" s="1"/>
  <c r="J48" i="10"/>
  <c r="J51" i="10" s="1"/>
  <c r="J53" i="10" s="1"/>
  <c r="J56" i="10" s="1"/>
  <c r="J59" i="10" s="1"/>
  <c r="F48" i="10"/>
  <c r="F51" i="10" s="1"/>
  <c r="F53" i="10" s="1"/>
  <c r="F56" i="10" s="1"/>
  <c r="F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AA48" i="11"/>
  <c r="AA51" i="11" s="1"/>
  <c r="AA53" i="11" s="1"/>
  <c r="AA56" i="11" s="1"/>
  <c r="AA59" i="11" s="1"/>
  <c r="S48" i="11"/>
  <c r="S51" i="11" s="1"/>
  <c r="S53" i="11" s="1"/>
  <c r="S56" i="11" s="1"/>
  <c r="S59" i="11" s="1"/>
  <c r="L48" i="11"/>
  <c r="L51" i="11" s="1"/>
  <c r="L53" i="11" s="1"/>
  <c r="L56" i="11" s="1"/>
  <c r="L59" i="11" s="1"/>
  <c r="K48" i="11"/>
  <c r="K51" i="11" s="1"/>
  <c r="K53" i="11" s="1"/>
  <c r="K56" i="11" s="1"/>
  <c r="K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S48" i="12"/>
  <c r="S51" i="12" s="1"/>
  <c r="S53" i="12" s="1"/>
  <c r="S56" i="12" s="1"/>
  <c r="S59" i="12" s="1"/>
  <c r="R48" i="12"/>
  <c r="R51" i="12" s="1"/>
  <c r="R53" i="12" s="1"/>
  <c r="R56" i="12" s="1"/>
  <c r="R59" i="12" s="1"/>
  <c r="K48" i="12"/>
  <c r="K51" i="12" s="1"/>
  <c r="K53" i="12" s="1"/>
  <c r="K56" i="12" s="1"/>
  <c r="K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Y48" i="1"/>
  <c r="Y51" i="1" s="1"/>
  <c r="Y53" i="1" s="1"/>
  <c r="Y56" i="1" s="1"/>
  <c r="Y59" i="1" s="1"/>
  <c r="R48" i="1"/>
  <c r="R51" i="1" s="1"/>
  <c r="R53" i="1" s="1"/>
  <c r="R56" i="1" s="1"/>
  <c r="R59" i="1" s="1"/>
  <c r="Q48" i="1"/>
  <c r="Q51" i="1" s="1"/>
  <c r="Q53" i="1" s="1"/>
  <c r="Q56" i="1" s="1"/>
  <c r="Q59" i="1" s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K48" i="1" s="1"/>
  <c r="K51" i="1" s="1"/>
  <c r="K53" i="1" s="1"/>
  <c r="K56" i="1" s="1"/>
  <c r="K59" i="1" s="1"/>
  <c r="J47" i="1"/>
  <c r="I47" i="1"/>
  <c r="H47" i="1"/>
  <c r="G47" i="1"/>
  <c r="F47" i="1"/>
  <c r="E47" i="1"/>
  <c r="D47" i="1"/>
  <c r="C47" i="1"/>
  <c r="AA32" i="1"/>
  <c r="Y32" i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Z48" i="3" l="1"/>
  <c r="X51" i="3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Z47" i="12"/>
  <c r="Z47" i="9"/>
  <c r="H48" i="8"/>
  <c r="H51" i="8" s="1"/>
  <c r="H53" i="8" s="1"/>
  <c r="H56" i="8" s="1"/>
  <c r="H59" i="8" s="1"/>
  <c r="P48" i="8"/>
  <c r="P51" i="8" s="1"/>
  <c r="P53" i="8" s="1"/>
  <c r="P56" i="8" s="1"/>
  <c r="P59" i="8" s="1"/>
  <c r="X48" i="8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H48" i="7"/>
  <c r="H51" i="7" s="1"/>
  <c r="H53" i="7" s="1"/>
  <c r="H56" i="7" s="1"/>
  <c r="H59" i="7" s="1"/>
  <c r="P48" i="7"/>
  <c r="P51" i="7" s="1"/>
  <c r="P53" i="7" s="1"/>
  <c r="P56" i="7" s="1"/>
  <c r="P59" i="7" s="1"/>
  <c r="X48" i="7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Y48" i="6"/>
  <c r="Y51" i="6" s="1"/>
  <c r="Y53" i="6" s="1"/>
  <c r="Y56" i="6" s="1"/>
  <c r="Y59" i="6" s="1"/>
  <c r="S48" i="1"/>
  <c r="S51" i="1" s="1"/>
  <c r="S53" i="1" s="1"/>
  <c r="S56" i="1" s="1"/>
  <c r="S59" i="1" s="1"/>
  <c r="F48" i="9"/>
  <c r="F51" i="9" s="1"/>
  <c r="F53" i="9" s="1"/>
  <c r="F56" i="9" s="1"/>
  <c r="F59" i="9" s="1"/>
  <c r="C48" i="1"/>
  <c r="C51" i="1" s="1"/>
  <c r="C53" i="1" s="1"/>
  <c r="C56" i="1" s="1"/>
  <c r="C59" i="1" s="1"/>
  <c r="AA48" i="1"/>
  <c r="AA51" i="1" s="1"/>
  <c r="AA53" i="1" s="1"/>
  <c r="AA56" i="1" s="1"/>
  <c r="AA59" i="1" s="1"/>
  <c r="R48" i="11"/>
  <c r="R51" i="11" s="1"/>
  <c r="R53" i="11" s="1"/>
  <c r="R56" i="11" s="1"/>
  <c r="R59" i="11" s="1"/>
  <c r="I48" i="2"/>
  <c r="I51" i="2" s="1"/>
  <c r="I53" i="2" s="1"/>
  <c r="I56" i="2" s="1"/>
  <c r="I59" i="2" s="1"/>
  <c r="Y48" i="2"/>
  <c r="Y51" i="2" s="1"/>
  <c r="Y53" i="2" s="1"/>
  <c r="Q48" i="2"/>
  <c r="Q51" i="2" s="1"/>
  <c r="Q53" i="2" s="1"/>
  <c r="Q56" i="2" s="1"/>
  <c r="Q59" i="2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N48" i="9"/>
  <c r="N51" i="9" s="1"/>
  <c r="N53" i="9" s="1"/>
  <c r="N56" i="9" s="1"/>
  <c r="N59" i="9" s="1"/>
  <c r="X51" i="12"/>
  <c r="Z48" i="12"/>
  <c r="X51" i="11"/>
  <c r="Z48" i="11"/>
  <c r="Z48" i="1"/>
  <c r="X51" i="1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8"/>
  <c r="Z48" i="7"/>
  <c r="X51" i="7"/>
  <c r="X53" i="6"/>
  <c r="Z51" i="6"/>
  <c r="Z48" i="9"/>
  <c r="X51" i="9"/>
  <c r="Z32" i="11"/>
  <c r="Z32" i="12"/>
  <c r="X48" i="10"/>
  <c r="Z32" i="10"/>
  <c r="Z32" i="1"/>
  <c r="X51" i="8"/>
  <c r="Z48" i="4"/>
  <c r="X51" i="4"/>
  <c r="Z48" i="5"/>
  <c r="X51" i="5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Z32" i="9"/>
  <c r="Z48" i="6"/>
  <c r="Z51" i="3"/>
  <c r="Z32" i="5"/>
  <c r="X53" i="3"/>
  <c r="X56" i="2"/>
  <c r="Y56" i="2" l="1"/>
  <c r="Y59" i="2" s="1"/>
  <c r="Z53" i="2"/>
  <c r="Z48" i="8"/>
  <c r="Z48" i="2"/>
  <c r="Z53" i="3"/>
  <c r="X56" i="3"/>
  <c r="Z51" i="8"/>
  <c r="X53" i="8"/>
  <c r="X56" i="6"/>
  <c r="Z53" i="6"/>
  <c r="X51" i="10"/>
  <c r="Z48" i="10"/>
  <c r="X53" i="11"/>
  <c r="Z51" i="11"/>
  <c r="Z51" i="1"/>
  <c r="X53" i="1"/>
  <c r="Z56" i="2"/>
  <c r="X59" i="2"/>
  <c r="Z59" i="2" s="1"/>
  <c r="X53" i="9"/>
  <c r="Z51" i="9"/>
  <c r="Z51" i="7"/>
  <c r="X53" i="7"/>
  <c r="Z51" i="5"/>
  <c r="X53" i="5"/>
  <c r="Z51" i="2"/>
  <c r="Z51" i="4"/>
  <c r="X53" i="4"/>
  <c r="Z51" i="12"/>
  <c r="X53" i="12"/>
  <c r="Z53" i="9" l="1"/>
  <c r="X56" i="9"/>
  <c r="Z56" i="6"/>
  <c r="X59" i="6"/>
  <c r="Z59" i="6" s="1"/>
  <c r="Z53" i="5"/>
  <c r="X56" i="5"/>
  <c r="Z53" i="1"/>
  <c r="X56" i="1"/>
  <c r="X56" i="7"/>
  <c r="Z53" i="7"/>
  <c r="Z56" i="3"/>
  <c r="X59" i="3"/>
  <c r="Z59" i="3" s="1"/>
  <c r="Z53" i="4"/>
  <c r="X56" i="4"/>
  <c r="Z51" i="10"/>
  <c r="X53" i="10"/>
  <c r="X56" i="8"/>
  <c r="Z53" i="8"/>
  <c r="X56" i="12"/>
  <c r="Z53" i="12"/>
  <c r="X56" i="11"/>
  <c r="Z53" i="11"/>
  <c r="X56" i="10" l="1"/>
  <c r="Z53" i="10"/>
  <c r="Z56" i="1"/>
  <c r="X59" i="1"/>
  <c r="Z59" i="1" s="1"/>
  <c r="X59" i="5"/>
  <c r="Z59" i="5" s="1"/>
  <c r="Z56" i="5"/>
  <c r="X59" i="11"/>
  <c r="Z59" i="11" s="1"/>
  <c r="Z56" i="11"/>
  <c r="Z56" i="12"/>
  <c r="X59" i="12"/>
  <c r="Z59" i="12" s="1"/>
  <c r="Z56" i="4"/>
  <c r="X59" i="4"/>
  <c r="Z59" i="4" s="1"/>
  <c r="X59" i="9"/>
  <c r="Z59" i="9" s="1"/>
  <c r="Z56" i="9"/>
  <c r="Z56" i="8"/>
  <c r="X59" i="8"/>
  <c r="Z59" i="8" s="1"/>
  <c r="X59" i="7"/>
  <c r="Z59" i="7" s="1"/>
  <c r="Z56" i="7"/>
  <c r="Z56" i="10" l="1"/>
  <c r="X59" i="10"/>
  <c r="Z59" i="10" s="1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<sst xmlns="http://schemas.openxmlformats.org/spreadsheetml/2006/main" count="1740" uniqueCount="97">
  <si>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</si>
  <si>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</si>
  <si>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</si>
  <si>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</si>
  <si>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</si>
  <si>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</si>
  <si>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</si>
  <si>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</si>
  <si>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</si>
  <si>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</si>
  <si>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</si>
  <si>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</si>
  <si>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</si>
  <si>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</si>
  <si>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</si>
  <si>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</si>
  <si>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</si>
  <si>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</si>
  <si>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</si>
  <si>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</si>
  <si>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</si>
  <si>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</si>
  <si>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</si>
  <si>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</si>
  <si>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</si>
  <si>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</si>
  <si>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</si>
  <si>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</si>
  <si>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</si>
  <si>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</si>
  <si>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</si>
  <si>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</si>
  <si>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</si>
  <si>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</si>
  <si>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</si>
  <si>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</si>
  <si>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</si>
  <si>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</si>
  <si>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</si>
  <si>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</si>
  <si>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</si>
  <si>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</si>
  <si>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</si>
  <si>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</si>
  <si>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</si>
  <si>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</si>
  <si>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</si>
  <si>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</si>
  <si>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</si>
  <si>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</si>
  <si>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</si>
  <si>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</si>
  <si>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</si>
  <si>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</si>
  <si>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</si>
  <si>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</si>
  <si>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</si>
  <si>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</si>
  <si>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</si>
  <si>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</si>
  <si>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</si>
  <si>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</si>
  <si>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</si>
  <si>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</si>
  <si>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</si>
  <si>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</si>
  <si>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</si>
  <si>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</si>
  <si>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</si>
  <si>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</si>
  <si>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</si>
  <si>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</si>
  <si>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</si>
  <si>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</si>
  <si>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</si>
  <si>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</si>
  <si>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</si>
  <si>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</si>
  <si>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</si>
  <si>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</si>
  <si>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</si>
  <si>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</si>
  <si>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</si>
  <si>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</si>
  <si>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</si>
  <si>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Energy sources                                     ) for 1st Quarter ended 30 September 2023 (Figures Finalised as at 2023/10/16)</t>
  </si>
  <si>
    <t>Gauteng: City of Tshwane (TSH) - Table C4 Quarterly Budgeted Financial Performance ( Energy sources                                     ) for 1st Quarter ended 30 September 2023 (Figures Finalised as at 2023/10/16)</t>
  </si>
  <si>
    <t>Gauteng: Emfuleni (GT421) - Table C4 Quarterly Budgeted Financial Performance ( Energy sources                                     ) for 1st Quarter ended 30 September 2023 (Figures Finalised as at 2023/10/16)</t>
  </si>
  <si>
    <t>Gauteng: Midvaal (GT422) - Table C4 Quarterly Budgeted Financial Performance ( Energy sources                                     ) for 1st Quarter ended 30 September 2023 (Figures Finalised as at 2023/10/16)</t>
  </si>
  <si>
    <t>Gauteng: Lesedi (GT423) - Table C4 Quarterly Budgeted Financial Performance ( Energy sources                                     ) for 1st Quarter ended 30 September 2023 (Figures Finalised as at 2023/10/16)</t>
  </si>
  <si>
    <t>Gauteng: Sedibeng (DC42) - Table C4 Quarterly Budgeted Financial Performance ( Energy sources                                     ) for 1st Quarter ended 30 September 2023 (Figures Finalised as at 2023/10/16)</t>
  </si>
  <si>
    <t>Gauteng: Mogale City (GT481) - Table C4 Quarterly Budgeted Financial Performance ( Energy sources                                     ) for 1st Quarter ended 30 September 2023 (Figures Finalised as at 2023/10/16)</t>
  </si>
  <si>
    <t>Gauteng: Merafong City (GT484) - Table C4 Quarterly Budgeted Financial Performance ( Energy sources                                     ) for 1st Quarter ended 30 September 2023 (Figures Finalised as at 2023/10/16)</t>
  </si>
  <si>
    <t>Gauteng: Rand West City (GT485) - Table C4 Quarterly Budgeted Financial Performance ( Energy sources                                     ) for 1st Quarter ended 30 September 2023 (Figures Finalised as at 2023/10/16)</t>
  </si>
  <si>
    <t>Gauteng: West Rand (DC48) - Table C4 Quarterly Budgeted Financial Performance ( Energy sources                                     ) for 1st Quarter ended 30 September 2023 (Figures Finalised as at 2023/10/16)</t>
  </si>
  <si>
    <t>Summary - Table C4 Quarterly Budgeted Financial Performance ( Energy sources  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</si>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</sst>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18270852025</v>
      </c>
      <c r="D6" s="20"/>
      <c r="E6" s="21">
        <v>22697971156</v>
      </c>
      <c r="F6" s="22">
        <v>22697971156</v>
      </c>
      <c r="G6" s="22">
        <v>1953984777</v>
      </c>
      <c r="H6" s="22">
        <v>2048577782</v>
      </c>
      <c r="I6" s="22">
        <v>1945226415</v>
      </c>
      <c r="J6" s="22">
        <v>5947788974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5947788974</v>
      </c>
      <c r="X6" s="22">
        <v>5674492689</v>
      </c>
      <c r="Y6" s="22">
        <v>273296285</v>
      </c>
      <c r="Z6" s="23">
        <v>4.816224109862449</v>
      </c>
      <c r="AA6" s="20">
        <v>22697971156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7441640</v>
      </c>
      <c r="D10" s="20"/>
      <c r="E10" s="21">
        <v>11429</v>
      </c>
      <c r="F10" s="22">
        <v>11429</v>
      </c>
      <c r="G10" s="22">
        <v>239404</v>
      </c>
      <c r="H10" s="22">
        <v>565638</v>
      </c>
      <c r="I10" s="22">
        <v>568832</v>
      </c>
      <c r="J10" s="22">
        <v>1373874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1373874</v>
      </c>
      <c r="X10" s="22">
        <v>2853</v>
      </c>
      <c r="Y10" s="22">
        <v>1371021</v>
      </c>
      <c r="Z10" s="23">
        <v>48055.415352260781</v>
      </c>
      <c r="AA10" s="20">
        <v>11429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104262734</v>
      </c>
      <c r="D13" s="20"/>
      <c r="E13" s="21">
        <v>66609782</v>
      </c>
      <c r="F13" s="22">
        <v>66609782</v>
      </c>
      <c r="G13" s="22">
        <v>10572665</v>
      </c>
      <c r="H13" s="22">
        <v>9910717</v>
      </c>
      <c r="I13" s="22">
        <v>9334649</v>
      </c>
      <c r="J13" s="22">
        <v>29818031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29818031</v>
      </c>
      <c r="X13" s="22">
        <v>16652445</v>
      </c>
      <c r="Y13" s="22">
        <v>13165586</v>
      </c>
      <c r="Z13" s="23">
        <v>79.060978733152993</v>
      </c>
      <c r="AA13" s="20">
        <v>66609782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6052571</v>
      </c>
      <c r="D17" s="20"/>
      <c r="E17" s="21">
        <v>4280654</v>
      </c>
      <c r="F17" s="22">
        <v>4280654</v>
      </c>
      <c r="G17" s="22">
        <v>592516</v>
      </c>
      <c r="H17" s="22">
        <v>592516</v>
      </c>
      <c r="I17" s="22">
        <v>592516</v>
      </c>
      <c r="J17" s="22">
        <v>1777548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1777548</v>
      </c>
      <c r="X17" s="22">
        <v>1070163</v>
      </c>
      <c r="Y17" s="22">
        <v>707385</v>
      </c>
      <c r="Z17" s="23">
        <v>66.10067812099652</v>
      </c>
      <c r="AA17" s="20">
        <v>4280654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8473950</v>
      </c>
      <c r="D19" s="20"/>
      <c r="E19" s="21">
        <v>2905520</v>
      </c>
      <c r="F19" s="22">
        <v>2905520</v>
      </c>
      <c r="G19" s="22">
        <v>20856</v>
      </c>
      <c r="H19" s="22">
        <v>2803243</v>
      </c>
      <c r="I19" s="22">
        <v>1603430</v>
      </c>
      <c r="J19" s="22">
        <v>4427529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4427529</v>
      </c>
      <c r="X19" s="22">
        <v>726378</v>
      </c>
      <c r="Y19" s="22">
        <v>3701151</v>
      </c>
      <c r="Z19" s="23">
        <v>509.53511807901668</v>
      </c>
      <c r="AA19" s="20">
        <v>2905520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4212370</v>
      </c>
      <c r="F23" s="22">
        <v>4212370</v>
      </c>
      <c r="G23" s="22"/>
      <c r="H23" s="22">
        <v>6525</v>
      </c>
      <c r="I23" s="22">
        <v>-6525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1053090</v>
      </c>
      <c r="Y23" s="22">
        <v>-1053090</v>
      </c>
      <c r="Z23" s="23">
        <v>-100</v>
      </c>
      <c r="AA23" s="20">
        <v>4212370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817079203</v>
      </c>
      <c r="D25" s="20"/>
      <c r="E25" s="21">
        <v>982268001</v>
      </c>
      <c r="F25" s="22">
        <v>982268001</v>
      </c>
      <c r="G25" s="22">
        <v>405971992</v>
      </c>
      <c r="H25" s="22">
        <v>35392</v>
      </c>
      <c r="I25" s="22">
        <v>17772</v>
      </c>
      <c r="J25" s="22">
        <v>406025156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406025156</v>
      </c>
      <c r="X25" s="22">
        <v>245566998</v>
      </c>
      <c r="Y25" s="22">
        <v>160458158</v>
      </c>
      <c r="Z25" s="23">
        <v>65.34190640714678</v>
      </c>
      <c r="AA25" s="20">
        <v>982268001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5590112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19219752235</v>
      </c>
      <c r="D32" s="29">
        <f t="shared" ref="D32:Y32" si="0">SUM(D6:D31)</f>
        <v>0</v>
      </c>
      <c r="E32" s="30">
        <f t="shared" si="0"/>
        <v>23758258912</v>
      </c>
      <c r="F32" s="31">
        <f t="shared" si="0"/>
        <v>23758258912</v>
      </c>
      <c r="G32" s="31">
        <f t="shared" si="0"/>
        <v>2371382210</v>
      </c>
      <c r="H32" s="31">
        <f t="shared" si="0"/>
        <v>2062491813</v>
      </c>
      <c r="I32" s="31">
        <f t="shared" si="0"/>
        <v>1957337089</v>
      </c>
      <c r="J32" s="31">
        <f t="shared" si="0"/>
        <v>6391211112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6391211112</v>
      </c>
      <c r="X32" s="31">
        <f t="shared" si="0"/>
        <v>5939564616</v>
      </c>
      <c r="Y32" s="31">
        <f t="shared" si="0"/>
        <v>451646496</v>
      </c>
      <c r="Z32" s="32">
        <f>+IF(X32&lt;&gt;0,+(Y32/X32)*100,0)</f>
        <v>7.6040337162652394</v>
      </c>
      <c r="AA32" s="29">
        <f>SUM(AA6:AA31)</f>
        <v>23758258912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568760875</v>
      </c>
      <c r="D34" s="20"/>
      <c r="E34" s="21">
        <v>652046505</v>
      </c>
      <c r="F34" s="22">
        <v>652046505</v>
      </c>
      <c r="G34" s="22">
        <v>46531176</v>
      </c>
      <c r="H34" s="22">
        <v>52804234</v>
      </c>
      <c r="I34" s="22">
        <v>49154193</v>
      </c>
      <c r="J34" s="22">
        <v>148489603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148489603</v>
      </c>
      <c r="X34" s="22">
        <v>163011972</v>
      </c>
      <c r="Y34" s="22">
        <v>-14522369</v>
      </c>
      <c r="Z34" s="23">
        <v>-8.9087745039977797</v>
      </c>
      <c r="AA34" s="20">
        <v>652046505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14833317525</v>
      </c>
      <c r="D36" s="20"/>
      <c r="E36" s="21">
        <v>18143097118</v>
      </c>
      <c r="F36" s="22">
        <v>18143097118</v>
      </c>
      <c r="G36" s="22">
        <v>1993053539</v>
      </c>
      <c r="H36" s="22">
        <v>2387104341</v>
      </c>
      <c r="I36" s="22">
        <v>566108205</v>
      </c>
      <c r="J36" s="22">
        <v>4946266085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4946266085</v>
      </c>
      <c r="X36" s="22">
        <v>4535774280</v>
      </c>
      <c r="Y36" s="22">
        <v>410491805</v>
      </c>
      <c r="Z36" s="23">
        <v>9.0500933172538733</v>
      </c>
      <c r="AA36" s="20">
        <v>18143097118</v>
      </c>
    </row>
    <row r="37" spans="1:27" x14ac:dyDescent="0.25">
      <c r="A37" s="19" t="s">
        <v>63</v>
      </c>
      <c r="B37" s="15" t="s">
        <v>32</v>
      </c>
      <c r="C37" s="20">
        <v>677350488</v>
      </c>
      <c r="D37" s="20"/>
      <c r="E37" s="21">
        <v>656894426</v>
      </c>
      <c r="F37" s="22">
        <v>656894426</v>
      </c>
      <c r="G37" s="22">
        <v>5835416</v>
      </c>
      <c r="H37" s="22">
        <v>119161816</v>
      </c>
      <c r="I37" s="22">
        <v>105709661</v>
      </c>
      <c r="J37" s="22">
        <v>230706893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230706893</v>
      </c>
      <c r="X37" s="22">
        <v>164224176</v>
      </c>
      <c r="Y37" s="22">
        <v>66482717</v>
      </c>
      <c r="Z37" s="23">
        <v>40.482904904330283</v>
      </c>
      <c r="AA37" s="20">
        <v>656894426</v>
      </c>
    </row>
    <row r="38" spans="1:27" x14ac:dyDescent="0.25">
      <c r="A38" s="19" t="s">
        <v>64</v>
      </c>
      <c r="B38" s="15" t="s">
        <v>32</v>
      </c>
      <c r="C38" s="20">
        <v>999936181</v>
      </c>
      <c r="D38" s="20"/>
      <c r="E38" s="21">
        <v>651501459</v>
      </c>
      <c r="F38" s="22">
        <v>651501459</v>
      </c>
      <c r="G38" s="22">
        <v>46949155</v>
      </c>
      <c r="H38" s="22">
        <v>46949155</v>
      </c>
      <c r="I38" s="22">
        <v>68977054</v>
      </c>
      <c r="J38" s="22">
        <v>162875364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162875364</v>
      </c>
      <c r="X38" s="22">
        <v>162875367</v>
      </c>
      <c r="Y38" s="22">
        <v>-3</v>
      </c>
      <c r="Z38" s="23"/>
      <c r="AA38" s="20">
        <v>651501459</v>
      </c>
    </row>
    <row r="39" spans="1:27" x14ac:dyDescent="0.25">
      <c r="A39" s="19" t="s">
        <v>65</v>
      </c>
      <c r="B39" s="15" t="s">
        <v>32</v>
      </c>
      <c r="C39" s="20">
        <v>553946571</v>
      </c>
      <c r="D39" s="20"/>
      <c r="E39" s="21">
        <v>553946571</v>
      </c>
      <c r="F39" s="22">
        <v>553946571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138486645</v>
      </c>
      <c r="Y39" s="22">
        <v>-138486645</v>
      </c>
      <c r="Z39" s="23">
        <v>-100</v>
      </c>
      <c r="AA39" s="20">
        <v>553946571</v>
      </c>
    </row>
    <row r="40" spans="1:27" x14ac:dyDescent="0.25">
      <c r="A40" s="19" t="s">
        <v>40</v>
      </c>
      <c r="B40" s="15" t="s">
        <v>32</v>
      </c>
      <c r="C40" s="20">
        <v>115635205</v>
      </c>
      <c r="D40" s="20"/>
      <c r="E40" s="21">
        <v>127165137</v>
      </c>
      <c r="F40" s="22">
        <v>127165137</v>
      </c>
      <c r="G40" s="22">
        <v>4341821</v>
      </c>
      <c r="H40" s="22">
        <v>633241</v>
      </c>
      <c r="I40" s="22">
        <v>312292</v>
      </c>
      <c r="J40" s="22">
        <v>5287354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5287354</v>
      </c>
      <c r="X40" s="22">
        <v>31791285</v>
      </c>
      <c r="Y40" s="22">
        <v>-26503931</v>
      </c>
      <c r="Z40" s="23">
        <v>-83.368542668218666</v>
      </c>
      <c r="AA40" s="20">
        <v>127165137</v>
      </c>
    </row>
    <row r="41" spans="1:27" x14ac:dyDescent="0.25">
      <c r="A41" s="19" t="s">
        <v>66</v>
      </c>
      <c r="B41" s="15" t="s">
        <v>32</v>
      </c>
      <c r="C41" s="20">
        <v>734844246</v>
      </c>
      <c r="D41" s="20"/>
      <c r="E41" s="21">
        <v>652624476</v>
      </c>
      <c r="F41" s="22">
        <v>652624476</v>
      </c>
      <c r="G41" s="22">
        <v>16084243</v>
      </c>
      <c r="H41" s="22">
        <v>49424310</v>
      </c>
      <c r="I41" s="22">
        <v>47266490</v>
      </c>
      <c r="J41" s="22">
        <v>112775043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112775043</v>
      </c>
      <c r="X41" s="22">
        <v>163156371</v>
      </c>
      <c r="Y41" s="22">
        <v>-50381328</v>
      </c>
      <c r="Z41" s="23">
        <v>-30.879166833148059</v>
      </c>
      <c r="AA41" s="20">
        <v>652624476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16101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26486399</v>
      </c>
      <c r="D44" s="20"/>
      <c r="E44" s="21">
        <v>9149438</v>
      </c>
      <c r="F44" s="22">
        <v>9149438</v>
      </c>
      <c r="G44" s="22">
        <v>692255</v>
      </c>
      <c r="H44" s="22">
        <v>715009</v>
      </c>
      <c r="I44" s="22">
        <v>710859</v>
      </c>
      <c r="J44" s="22">
        <v>2118123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2118123</v>
      </c>
      <c r="X44" s="22">
        <v>2287527</v>
      </c>
      <c r="Y44" s="22">
        <v>-169404</v>
      </c>
      <c r="Z44" s="23">
        <v>-7.4055519344689706</v>
      </c>
      <c r="AA44" s="20">
        <v>9149438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7120053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18517413644</v>
      </c>
      <c r="D47" s="29">
        <f t="shared" ref="D47:Y47" si="1">SUM(D34:D46)</f>
        <v>0</v>
      </c>
      <c r="E47" s="30">
        <f t="shared" si="1"/>
        <v>21446425130</v>
      </c>
      <c r="F47" s="31">
        <f t="shared" si="1"/>
        <v>21446425130</v>
      </c>
      <c r="G47" s="31">
        <f t="shared" si="1"/>
        <v>2113487605</v>
      </c>
      <c r="H47" s="31">
        <f t="shared" si="1"/>
        <v>2656792106</v>
      </c>
      <c r="I47" s="31">
        <f t="shared" si="1"/>
        <v>838238754</v>
      </c>
      <c r="J47" s="31">
        <f t="shared" si="1"/>
        <v>5608518465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5608518465</v>
      </c>
      <c r="X47" s="31">
        <f t="shared" si="1"/>
        <v>5361607623</v>
      </c>
      <c r="Y47" s="31">
        <f t="shared" si="1"/>
        <v>246910842</v>
      </c>
      <c r="Z47" s="32">
        <f>+IF(X47&lt;&gt;0,+(Y47/X47)*100,0)</f>
        <v>4.6051643343092135</v>
      </c>
      <c r="AA47" s="29">
        <f>SUM(AA34:AA46)</f>
        <v>21446425130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702338591</v>
      </c>
      <c r="D48" s="39">
        <f t="shared" si="2"/>
        <v>0</v>
      </c>
      <c r="E48" s="40">
        <f t="shared" si="2"/>
        <v>2311833782</v>
      </c>
      <c r="F48" s="41">
        <f t="shared" si="2"/>
        <v>2311833782</v>
      </c>
      <c r="G48" s="41">
        <f t="shared" si="2"/>
        <v>257894605</v>
      </c>
      <c r="H48" s="41">
        <f t="shared" si="2"/>
        <v>-594300293</v>
      </c>
      <c r="I48" s="41">
        <f t="shared" si="2"/>
        <v>1119098335</v>
      </c>
      <c r="J48" s="41">
        <f t="shared" si="2"/>
        <v>782692647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782692647</v>
      </c>
      <c r="X48" s="41">
        <f t="shared" si="2"/>
        <v>577956993</v>
      </c>
      <c r="Y48" s="41">
        <f t="shared" si="2"/>
        <v>204735654</v>
      </c>
      <c r="Z48" s="42">
        <f>+IF(X48&lt;&gt;0,+(Y48/X48)*100,0)</f>
        <v>35.424029206270028</v>
      </c>
      <c r="AA48" s="39">
        <f>+AA32-AA47</f>
        <v>2311833782</v>
      </c>
    </row>
    <row r="49" spans="1:27" x14ac:dyDescent="0.25">
      <c r="A49" s="43" t="s">
        <v>74</v>
      </c>
      <c r="B49" s="15" t="s">
        <v>32</v>
      </c>
      <c r="C49" s="20">
        <v>410551454</v>
      </c>
      <c r="D49" s="20"/>
      <c r="E49" s="21">
        <v>495339499</v>
      </c>
      <c r="F49" s="22">
        <v>495339499</v>
      </c>
      <c r="G49" s="22">
        <v>8746200</v>
      </c>
      <c r="H49" s="22">
        <v>125825871</v>
      </c>
      <c r="I49" s="22">
        <v>43330079</v>
      </c>
      <c r="J49" s="22">
        <v>177902150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177902150</v>
      </c>
      <c r="X49" s="22">
        <v>123834873</v>
      </c>
      <c r="Y49" s="22">
        <v>54067277</v>
      </c>
      <c r="Z49" s="23">
        <v>43.660784470623234</v>
      </c>
      <c r="AA49" s="20">
        <v>495339499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1112890045</v>
      </c>
      <c r="D51" s="48">
        <f t="shared" si="3"/>
        <v>0</v>
      </c>
      <c r="E51" s="49">
        <f t="shared" si="3"/>
        <v>2807173281</v>
      </c>
      <c r="F51" s="50">
        <f t="shared" si="3"/>
        <v>2807173281</v>
      </c>
      <c r="G51" s="50">
        <f t="shared" si="3"/>
        <v>266640805</v>
      </c>
      <c r="H51" s="50">
        <f t="shared" si="3"/>
        <v>-468474422</v>
      </c>
      <c r="I51" s="50">
        <f t="shared" si="3"/>
        <v>1162428414</v>
      </c>
      <c r="J51" s="50">
        <f t="shared" si="3"/>
        <v>960594797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960594797</v>
      </c>
      <c r="X51" s="50">
        <f t="shared" si="3"/>
        <v>701791866</v>
      </c>
      <c r="Y51" s="50">
        <f t="shared" si="3"/>
        <v>258802931</v>
      </c>
      <c r="Z51" s="51">
        <f>+IF(X51&lt;&gt;0,+(Y51/X51)*100,0)</f>
        <v>36.877448078031726</v>
      </c>
      <c r="AA51" s="48">
        <f>SUM(AA48:AA50)</f>
        <v>2807173281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1112890045</v>
      </c>
      <c r="D53" s="54">
        <f>+D51-D52</f>
        <v>0</v>
      </c>
      <c r="E53" s="55">
        <f t="shared" si="4"/>
        <v>2807173281</v>
      </c>
      <c r="F53" s="56">
        <f t="shared" si="4"/>
        <v>2807173281</v>
      </c>
      <c r="G53" s="56">
        <f t="shared" si="4"/>
        <v>266640805</v>
      </c>
      <c r="H53" s="56">
        <f t="shared" si="4"/>
        <v>-468474422</v>
      </c>
      <c r="I53" s="56">
        <f t="shared" si="4"/>
        <v>1162428414</v>
      </c>
      <c r="J53" s="56">
        <f t="shared" si="4"/>
        <v>960594797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960594797</v>
      </c>
      <c r="X53" s="56">
        <f t="shared" si="4"/>
        <v>701791866</v>
      </c>
      <c r="Y53" s="56">
        <f t="shared" si="4"/>
        <v>258802931</v>
      </c>
      <c r="Z53" s="57">
        <f>+IF(X53&lt;&gt;0,+(Y53/X53)*100,0)</f>
        <v>36.877448078031726</v>
      </c>
      <c r="AA53" s="54">
        <f>+AA51-AA52</f>
        <v>2807173281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1112890045</v>
      </c>
      <c r="D56" s="48">
        <f>SUM(D53:D55)</f>
        <v>0</v>
      </c>
      <c r="E56" s="49">
        <f t="shared" si="5"/>
        <v>2807173281</v>
      </c>
      <c r="F56" s="50">
        <f t="shared" si="5"/>
        <v>2807173281</v>
      </c>
      <c r="G56" s="50">
        <f t="shared" si="5"/>
        <v>266640805</v>
      </c>
      <c r="H56" s="50">
        <f t="shared" si="5"/>
        <v>-468474422</v>
      </c>
      <c r="I56" s="50">
        <f t="shared" si="5"/>
        <v>1162428414</v>
      </c>
      <c r="J56" s="50">
        <f t="shared" si="5"/>
        <v>960594797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960594797</v>
      </c>
      <c r="X56" s="50">
        <f t="shared" si="5"/>
        <v>701791866</v>
      </c>
      <c r="Y56" s="50">
        <f t="shared" si="5"/>
        <v>258802931</v>
      </c>
      <c r="Z56" s="51">
        <f>+IF(X56&lt;&gt;0,+(Y56/X56)*100,0)</f>
        <v>36.877448078031726</v>
      </c>
      <c r="AA56" s="48">
        <f>SUM(AA53:AA55)</f>
        <v>2807173281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1112890045</v>
      </c>
      <c r="D59" s="65">
        <f>SUM(D56:D58)</f>
        <v>0</v>
      </c>
      <c r="E59" s="66">
        <f t="shared" si="6"/>
        <v>2807173281</v>
      </c>
      <c r="F59" s="67">
        <f t="shared" si="6"/>
        <v>2807173281</v>
      </c>
      <c r="G59" s="67">
        <f t="shared" si="6"/>
        <v>266640805</v>
      </c>
      <c r="H59" s="67">
        <f t="shared" si="6"/>
        <v>-468474422</v>
      </c>
      <c r="I59" s="67">
        <f t="shared" si="6"/>
        <v>1162428414</v>
      </c>
      <c r="J59" s="67">
        <f t="shared" si="6"/>
        <v>960594797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960594797</v>
      </c>
      <c r="X59" s="67">
        <f t="shared" si="6"/>
        <v>701791866</v>
      </c>
      <c r="Y59" s="67">
        <f t="shared" si="6"/>
        <v>258802931</v>
      </c>
      <c r="Z59" s="68">
        <f>+IF(X59&lt;&gt;0,+(Y59/X59)*100,0)</f>
        <v>36.877448078031726</v>
      </c>
      <c r="AA59" s="65">
        <f>SUM(AA56:AA58)</f>
        <v>2807173281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17255107656</v>
      </c>
      <c r="D6" s="20"/>
      <c r="E6" s="21">
        <v>22969807773</v>
      </c>
      <c r="F6" s="22">
        <v>22969807773</v>
      </c>
      <c r="G6" s="22">
        <v>1666136655</v>
      </c>
      <c r="H6" s="22">
        <v>1717947746</v>
      </c>
      <c r="I6" s="22">
        <v>1778019217</v>
      </c>
      <c r="J6" s="22">
        <v>5162103618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5162103618</v>
      </c>
      <c r="X6" s="22">
        <v>6130221615</v>
      </c>
      <c r="Y6" s="22">
        <v>-968117997</v>
      </c>
      <c r="Z6" s="23">
        <v>-15.792544834449677</v>
      </c>
      <c r="AA6" s="20">
        <v>22969807773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1351213</v>
      </c>
      <c r="D17" s="20"/>
      <c r="E17" s="21">
        <v>2673000</v>
      </c>
      <c r="F17" s="22">
        <v>2673000</v>
      </c>
      <c r="G17" s="22">
        <v>251531</v>
      </c>
      <c r="H17" s="22">
        <v>26860</v>
      </c>
      <c r="I17" s="22">
        <v>265141</v>
      </c>
      <c r="J17" s="22">
        <v>543532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543532</v>
      </c>
      <c r="X17" s="22">
        <v>668250</v>
      </c>
      <c r="Y17" s="22">
        <v>-124718</v>
      </c>
      <c r="Z17" s="23">
        <v>-18.663374485596705</v>
      </c>
      <c r="AA17" s="20">
        <v>2673000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88943</v>
      </c>
      <c r="D19" s="20"/>
      <c r="E19" s="21"/>
      <c r="F19" s="22"/>
      <c r="G19" s="22">
        <v>7190</v>
      </c>
      <c r="H19" s="22">
        <v>3170</v>
      </c>
      <c r="I19" s="22">
        <v>1902</v>
      </c>
      <c r="J19" s="22">
        <v>12262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12262</v>
      </c>
      <c r="X19" s="22"/>
      <c r="Y19" s="22">
        <v>12262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-2402661</v>
      </c>
      <c r="D30" s="20"/>
      <c r="E30" s="21"/>
      <c r="F30" s="22"/>
      <c r="G30" s="22">
        <v>-14413</v>
      </c>
      <c r="H30" s="22">
        <v>-1168029</v>
      </c>
      <c r="I30" s="22">
        <v>3285028</v>
      </c>
      <c r="J30" s="22">
        <v>2102586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2102586</v>
      </c>
      <c r="X30" s="22"/>
      <c r="Y30" s="22">
        <v>2102586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17254145151</v>
      </c>
      <c r="D32" s="29">
        <f t="shared" ref="D32:Y32" si="0">SUM(D6:D31)</f>
        <v>0</v>
      </c>
      <c r="E32" s="30">
        <f t="shared" si="0"/>
        <v>22972480773</v>
      </c>
      <c r="F32" s="31">
        <f t="shared" si="0"/>
        <v>22972480773</v>
      </c>
      <c r="G32" s="31">
        <f t="shared" si="0"/>
        <v>1666380963</v>
      </c>
      <c r="H32" s="31">
        <f t="shared" si="0"/>
        <v>1716809747</v>
      </c>
      <c r="I32" s="31">
        <f t="shared" si="0"/>
        <v>1781571288</v>
      </c>
      <c r="J32" s="31">
        <f t="shared" si="0"/>
        <v>5164761998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5164761998</v>
      </c>
      <c r="X32" s="31">
        <f t="shared" si="0"/>
        <v>6130889865</v>
      </c>
      <c r="Y32" s="31">
        <f t="shared" si="0"/>
        <v>-966127867</v>
      </c>
      <c r="Z32" s="32">
        <f>+IF(X32&lt;&gt;0,+(Y32/X32)*100,0)</f>
        <v>-15.758362787030752</v>
      </c>
      <c r="AA32" s="29">
        <f>SUM(AA6:AA31)</f>
        <v>22972480773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1163416340</v>
      </c>
      <c r="D34" s="20"/>
      <c r="E34" s="21">
        <v>1133842212</v>
      </c>
      <c r="F34" s="22">
        <v>1133842212</v>
      </c>
      <c r="G34" s="22">
        <v>93039830</v>
      </c>
      <c r="H34" s="22">
        <v>109499488</v>
      </c>
      <c r="I34" s="22">
        <v>93763969</v>
      </c>
      <c r="J34" s="22">
        <v>296303287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296303287</v>
      </c>
      <c r="X34" s="22">
        <v>283460694</v>
      </c>
      <c r="Y34" s="22">
        <v>12842593</v>
      </c>
      <c r="Z34" s="23">
        <v>4.5306433208690304</v>
      </c>
      <c r="AA34" s="20">
        <v>1133842212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13917051022</v>
      </c>
      <c r="D36" s="20"/>
      <c r="E36" s="21">
        <v>16403226069</v>
      </c>
      <c r="F36" s="22">
        <v>16403226069</v>
      </c>
      <c r="G36" s="22">
        <v>2119936155</v>
      </c>
      <c r="H36" s="22">
        <v>2149923354</v>
      </c>
      <c r="I36" s="22">
        <v>1244479925</v>
      </c>
      <c r="J36" s="22">
        <v>5514339434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5514339434</v>
      </c>
      <c r="X36" s="22">
        <v>6191391740</v>
      </c>
      <c r="Y36" s="22">
        <v>-677052306</v>
      </c>
      <c r="Z36" s="23">
        <v>-10.935381485003564</v>
      </c>
      <c r="AA36" s="20">
        <v>16403226069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2873310</v>
      </c>
      <c r="F37" s="22">
        <v>2873310</v>
      </c>
      <c r="G37" s="22">
        <v>-202371</v>
      </c>
      <c r="H37" s="22">
        <v>152781</v>
      </c>
      <c r="I37" s="22">
        <v>-178626</v>
      </c>
      <c r="J37" s="22">
        <v>-228216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-228216</v>
      </c>
      <c r="X37" s="22">
        <v>718347</v>
      </c>
      <c r="Y37" s="22">
        <v>-946563</v>
      </c>
      <c r="Z37" s="23">
        <v>-131.76960438339688</v>
      </c>
      <c r="AA37" s="20">
        <v>2873310</v>
      </c>
    </row>
    <row r="38" spans="1:27" x14ac:dyDescent="0.25">
      <c r="A38" s="19" t="s">
        <v>64</v>
      </c>
      <c r="B38" s="15" t="s">
        <v>32</v>
      </c>
      <c r="C38" s="20">
        <v>719974248</v>
      </c>
      <c r="D38" s="20"/>
      <c r="E38" s="21">
        <v>1572563105</v>
      </c>
      <c r="F38" s="22">
        <v>1572563105</v>
      </c>
      <c r="G38" s="22">
        <v>20170057</v>
      </c>
      <c r="H38" s="22">
        <v>31892859</v>
      </c>
      <c r="I38" s="22">
        <v>37244713</v>
      </c>
      <c r="J38" s="22">
        <v>89307629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89307629</v>
      </c>
      <c r="X38" s="22">
        <v>417352897</v>
      </c>
      <c r="Y38" s="22">
        <v>-328045268</v>
      </c>
      <c r="Z38" s="23">
        <v>-78.601411505237493</v>
      </c>
      <c r="AA38" s="20">
        <v>1572563105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649968</v>
      </c>
      <c r="D40" s="20"/>
      <c r="E40" s="21"/>
      <c r="F40" s="22"/>
      <c r="G40" s="22">
        <v>110283</v>
      </c>
      <c r="H40" s="22">
        <v>142856</v>
      </c>
      <c r="I40" s="22">
        <v>1998964</v>
      </c>
      <c r="J40" s="22">
        <v>2252103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2252103</v>
      </c>
      <c r="X40" s="22"/>
      <c r="Y40" s="22">
        <v>2252103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350103918</v>
      </c>
      <c r="D41" s="20"/>
      <c r="E41" s="21">
        <v>1496510550</v>
      </c>
      <c r="F41" s="22">
        <v>1496510550</v>
      </c>
      <c r="G41" s="22">
        <v>75171112</v>
      </c>
      <c r="H41" s="22">
        <v>115373615</v>
      </c>
      <c r="I41" s="22">
        <v>98319130</v>
      </c>
      <c r="J41" s="22">
        <v>288863857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288863857</v>
      </c>
      <c r="X41" s="22">
        <v>374127660</v>
      </c>
      <c r="Y41" s="22">
        <v>-85263803</v>
      </c>
      <c r="Z41" s="23">
        <v>-22.790029210884864</v>
      </c>
      <c r="AA41" s="20">
        <v>1496510550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340671936</v>
      </c>
      <c r="D44" s="20"/>
      <c r="E44" s="21">
        <v>179854702</v>
      </c>
      <c r="F44" s="22">
        <v>179854702</v>
      </c>
      <c r="G44" s="22">
        <v>24694262</v>
      </c>
      <c r="H44" s="22">
        <v>26563509</v>
      </c>
      <c r="I44" s="22">
        <v>26222092</v>
      </c>
      <c r="J44" s="22">
        <v>77479863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77479863</v>
      </c>
      <c r="X44" s="22">
        <v>44963769</v>
      </c>
      <c r="Y44" s="22">
        <v>32516094</v>
      </c>
      <c r="Z44" s="23">
        <v>72.316210858569264</v>
      </c>
      <c r="AA44" s="20">
        <v>179854702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16491867432</v>
      </c>
      <c r="D47" s="29">
        <f t="shared" ref="D47:Y47" si="1">SUM(D34:D46)</f>
        <v>0</v>
      </c>
      <c r="E47" s="30">
        <f t="shared" si="1"/>
        <v>20788869948</v>
      </c>
      <c r="F47" s="31">
        <f t="shared" si="1"/>
        <v>20788869948</v>
      </c>
      <c r="G47" s="31">
        <f t="shared" si="1"/>
        <v>2332919328</v>
      </c>
      <c r="H47" s="31">
        <f t="shared" si="1"/>
        <v>2433548462</v>
      </c>
      <c r="I47" s="31">
        <f t="shared" si="1"/>
        <v>1501850167</v>
      </c>
      <c r="J47" s="31">
        <f t="shared" si="1"/>
        <v>6268317957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6268317957</v>
      </c>
      <c r="X47" s="31">
        <f t="shared" si="1"/>
        <v>7312015107</v>
      </c>
      <c r="Y47" s="31">
        <f t="shared" si="1"/>
        <v>-1043697150</v>
      </c>
      <c r="Z47" s="32">
        <f>+IF(X47&lt;&gt;0,+(Y47/X47)*100,0)</f>
        <v>-14.273728031563271</v>
      </c>
      <c r="AA47" s="29">
        <f>SUM(AA34:AA46)</f>
        <v>20788869948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762277719</v>
      </c>
      <c r="D48" s="39">
        <f t="shared" si="2"/>
        <v>0</v>
      </c>
      <c r="E48" s="40">
        <f t="shared" si="2"/>
        <v>2183610825</v>
      </c>
      <c r="F48" s="41">
        <f t="shared" si="2"/>
        <v>2183610825</v>
      </c>
      <c r="G48" s="41">
        <f t="shared" si="2"/>
        <v>-666538365</v>
      </c>
      <c r="H48" s="41">
        <f t="shared" si="2"/>
        <v>-716738715</v>
      </c>
      <c r="I48" s="41">
        <f t="shared" si="2"/>
        <v>279721121</v>
      </c>
      <c r="J48" s="41">
        <f t="shared" si="2"/>
        <v>-1103555959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-1103555959</v>
      </c>
      <c r="X48" s="41">
        <f t="shared" si="2"/>
        <v>-1181125242</v>
      </c>
      <c r="Y48" s="41">
        <f t="shared" si="2"/>
        <v>77569283</v>
      </c>
      <c r="Z48" s="42">
        <f>+IF(X48&lt;&gt;0,+(Y48/X48)*100,0)</f>
        <v>-6.5674054064454577</v>
      </c>
      <c r="AA48" s="39">
        <f>+AA32-AA47</f>
        <v>2183610825</v>
      </c>
    </row>
    <row r="49" spans="1:27" x14ac:dyDescent="0.25">
      <c r="A49" s="43" t="s">
        <v>74</v>
      </c>
      <c r="B49" s="15" t="s">
        <v>32</v>
      </c>
      <c r="C49" s="20">
        <v>514174114</v>
      </c>
      <c r="D49" s="20"/>
      <c r="E49" s="21">
        <v>531672000</v>
      </c>
      <c r="F49" s="22">
        <v>531672000</v>
      </c>
      <c r="G49" s="22">
        <v>26185806</v>
      </c>
      <c r="H49" s="22">
        <v>23842293</v>
      </c>
      <c r="I49" s="22">
        <v>27139064</v>
      </c>
      <c r="J49" s="22">
        <v>77167163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77167163</v>
      </c>
      <c r="X49" s="22">
        <v>120001000</v>
      </c>
      <c r="Y49" s="22">
        <v>-42833837</v>
      </c>
      <c r="Z49" s="23">
        <v>-35.694566711944063</v>
      </c>
      <c r="AA49" s="20">
        <v>531672000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1276451833</v>
      </c>
      <c r="D51" s="48">
        <f t="shared" si="3"/>
        <v>0</v>
      </c>
      <c r="E51" s="49">
        <f t="shared" si="3"/>
        <v>2715282825</v>
      </c>
      <c r="F51" s="50">
        <f t="shared" si="3"/>
        <v>2715282825</v>
      </c>
      <c r="G51" s="50">
        <f t="shared" si="3"/>
        <v>-640352559</v>
      </c>
      <c r="H51" s="50">
        <f t="shared" si="3"/>
        <v>-692896422</v>
      </c>
      <c r="I51" s="50">
        <f t="shared" si="3"/>
        <v>306860185</v>
      </c>
      <c r="J51" s="50">
        <f t="shared" si="3"/>
        <v>-1026388796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-1026388796</v>
      </c>
      <c r="X51" s="50">
        <f t="shared" si="3"/>
        <v>-1061124242</v>
      </c>
      <c r="Y51" s="50">
        <f t="shared" si="3"/>
        <v>34735446</v>
      </c>
      <c r="Z51" s="51">
        <f>+IF(X51&lt;&gt;0,+(Y51/X51)*100,0)</f>
        <v>-3.273457020879182</v>
      </c>
      <c r="AA51" s="48">
        <f>SUM(AA48:AA50)</f>
        <v>2715282825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1276451833</v>
      </c>
      <c r="D53" s="54">
        <f>+D51-D52</f>
        <v>0</v>
      </c>
      <c r="E53" s="55">
        <f t="shared" si="4"/>
        <v>2715282825</v>
      </c>
      <c r="F53" s="56">
        <f t="shared" si="4"/>
        <v>2715282825</v>
      </c>
      <c r="G53" s="56">
        <f t="shared" si="4"/>
        <v>-640352559</v>
      </c>
      <c r="H53" s="56">
        <f t="shared" si="4"/>
        <v>-692896422</v>
      </c>
      <c r="I53" s="56">
        <f t="shared" si="4"/>
        <v>306860185</v>
      </c>
      <c r="J53" s="56">
        <f t="shared" si="4"/>
        <v>-1026388796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-1026388796</v>
      </c>
      <c r="X53" s="56">
        <f t="shared" si="4"/>
        <v>-1061124242</v>
      </c>
      <c r="Y53" s="56">
        <f t="shared" si="4"/>
        <v>34735446</v>
      </c>
      <c r="Z53" s="57">
        <f>+IF(X53&lt;&gt;0,+(Y53/X53)*100,0)</f>
        <v>-3.273457020879182</v>
      </c>
      <c r="AA53" s="54">
        <f>+AA51-AA52</f>
        <v>2715282825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1276451833</v>
      </c>
      <c r="D56" s="48">
        <f>SUM(D53:D55)</f>
        <v>0</v>
      </c>
      <c r="E56" s="49">
        <f t="shared" si="5"/>
        <v>2715282825</v>
      </c>
      <c r="F56" s="50">
        <f t="shared" si="5"/>
        <v>2715282825</v>
      </c>
      <c r="G56" s="50">
        <f t="shared" si="5"/>
        <v>-640352559</v>
      </c>
      <c r="H56" s="50">
        <f t="shared" si="5"/>
        <v>-692896422</v>
      </c>
      <c r="I56" s="50">
        <f t="shared" si="5"/>
        <v>306860185</v>
      </c>
      <c r="J56" s="50">
        <f t="shared" si="5"/>
        <v>-1026388796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-1026388796</v>
      </c>
      <c r="X56" s="50">
        <f t="shared" si="5"/>
        <v>-1061124242</v>
      </c>
      <c r="Y56" s="50">
        <f t="shared" si="5"/>
        <v>34735446</v>
      </c>
      <c r="Z56" s="51">
        <f>+IF(X56&lt;&gt;0,+(Y56/X56)*100,0)</f>
        <v>-3.273457020879182</v>
      </c>
      <c r="AA56" s="48">
        <f>SUM(AA53:AA55)</f>
        <v>2715282825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1276451833</v>
      </c>
      <c r="D59" s="65">
        <f>SUM(D56:D58)</f>
        <v>0</v>
      </c>
      <c r="E59" s="66">
        <f t="shared" si="6"/>
        <v>2715282825</v>
      </c>
      <c r="F59" s="67">
        <f t="shared" si="6"/>
        <v>2715282825</v>
      </c>
      <c r="G59" s="67">
        <f t="shared" si="6"/>
        <v>-640352559</v>
      </c>
      <c r="H59" s="67">
        <f t="shared" si="6"/>
        <v>-692896422</v>
      </c>
      <c r="I59" s="67">
        <f t="shared" si="6"/>
        <v>306860185</v>
      </c>
      <c r="J59" s="67">
        <f t="shared" si="6"/>
        <v>-1026388796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-1026388796</v>
      </c>
      <c r="X59" s="67">
        <f t="shared" si="6"/>
        <v>-1061124242</v>
      </c>
      <c r="Y59" s="67">
        <f t="shared" si="6"/>
        <v>34735446</v>
      </c>
      <c r="Z59" s="68">
        <f>+IF(X59&lt;&gt;0,+(Y59/X59)*100,0)</f>
        <v>-3.273457020879182</v>
      </c>
      <c r="AA59" s="65">
        <f>SUM(AA56:AA58)</f>
        <v>2715282825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16611861132</v>
      </c>
      <c r="F6" s="22">
        <v>16611861132</v>
      </c>
      <c r="G6" s="22"/>
      <c r="H6" s="22"/>
      <c r="I6" s="22">
        <v>5043371075</v>
      </c>
      <c r="J6" s="22">
        <v>5043371075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5043371075</v>
      </c>
      <c r="X6" s="22">
        <v>5141717457</v>
      </c>
      <c r="Y6" s="22">
        <v>-98346382</v>
      </c>
      <c r="Z6" s="23">
        <v>-1.9127146293522987</v>
      </c>
      <c r="AA6" s="20">
        <v>16611861132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14098928</v>
      </c>
      <c r="J7" s="22">
        <v>14098928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14098928</v>
      </c>
      <c r="X7" s="22"/>
      <c r="Y7" s="22">
        <v>14098928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7708</v>
      </c>
      <c r="F10" s="22">
        <v>7708</v>
      </c>
      <c r="G10" s="22"/>
      <c r="H10" s="22"/>
      <c r="I10" s="22">
        <v>2905337</v>
      </c>
      <c r="J10" s="22">
        <v>2905337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2905337</v>
      </c>
      <c r="X10" s="22"/>
      <c r="Y10" s="22">
        <v>2905337</v>
      </c>
      <c r="Z10" s="23"/>
      <c r="AA10" s="20">
        <v>7708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182518487</v>
      </c>
      <c r="F13" s="22">
        <v>182518487</v>
      </c>
      <c r="G13" s="22"/>
      <c r="H13" s="22"/>
      <c r="I13" s="22">
        <v>87299656</v>
      </c>
      <c r="J13" s="22">
        <v>87299656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87299656</v>
      </c>
      <c r="X13" s="22">
        <v>46041796</v>
      </c>
      <c r="Y13" s="22">
        <v>41257860</v>
      </c>
      <c r="Z13" s="23">
        <v>89.609579956437841</v>
      </c>
      <c r="AA13" s="20">
        <v>182518487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159401836</v>
      </c>
      <c r="F19" s="22">
        <v>159401836</v>
      </c>
      <c r="G19" s="22"/>
      <c r="H19" s="22"/>
      <c r="I19" s="22">
        <v>20632847</v>
      </c>
      <c r="J19" s="22">
        <v>20632847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20632847</v>
      </c>
      <c r="X19" s="22">
        <v>28973966</v>
      </c>
      <c r="Y19" s="22">
        <v>-8341119</v>
      </c>
      <c r="Z19" s="23">
        <v>-28.78832328304658</v>
      </c>
      <c r="AA19" s="20">
        <v>159401836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500000</v>
      </c>
      <c r="F25" s="22">
        <v>500000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275000</v>
      </c>
      <c r="Y25" s="22">
        <v>-275000</v>
      </c>
      <c r="Z25" s="23">
        <v>-100</v>
      </c>
      <c r="AA25" s="20">
        <v>500000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16954289163</v>
      </c>
      <c r="F32" s="31">
        <f t="shared" si="0"/>
        <v>16954289163</v>
      </c>
      <c r="G32" s="31">
        <f t="shared" si="0"/>
        <v>0</v>
      </c>
      <c r="H32" s="31">
        <f t="shared" si="0"/>
        <v>0</v>
      </c>
      <c r="I32" s="31">
        <f t="shared" si="0"/>
        <v>5168307843</v>
      </c>
      <c r="J32" s="31">
        <f t="shared" si="0"/>
        <v>5168307843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5168307843</v>
      </c>
      <c r="X32" s="31">
        <f t="shared" si="0"/>
        <v>5217008219</v>
      </c>
      <c r="Y32" s="31">
        <f t="shared" si="0"/>
        <v>-48700376</v>
      </c>
      <c r="Z32" s="32">
        <f>+IF(X32&lt;&gt;0,+(Y32/X32)*100,0)</f>
        <v>-0.93349241472605782</v>
      </c>
      <c r="AA32" s="29">
        <f>SUM(AA6:AA31)</f>
        <v>16954289163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1249896012</v>
      </c>
      <c r="F34" s="22">
        <v>1249896012</v>
      </c>
      <c r="G34" s="22"/>
      <c r="H34" s="22"/>
      <c r="I34" s="22">
        <v>309336282</v>
      </c>
      <c r="J34" s="22">
        <v>309336282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309336282</v>
      </c>
      <c r="X34" s="22">
        <v>304958568</v>
      </c>
      <c r="Y34" s="22">
        <v>4377714</v>
      </c>
      <c r="Z34" s="23">
        <v>1.4355110691626805</v>
      </c>
      <c r="AA34" s="20">
        <v>1249896012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14377613342</v>
      </c>
      <c r="F36" s="22">
        <v>14377613342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4682325353</v>
      </c>
      <c r="Y36" s="22">
        <v>-4682325353</v>
      </c>
      <c r="Z36" s="23">
        <v>-100</v>
      </c>
      <c r="AA36" s="20">
        <v>14377613342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204288754</v>
      </c>
      <c r="F37" s="22">
        <v>204288754</v>
      </c>
      <c r="G37" s="22"/>
      <c r="H37" s="22"/>
      <c r="I37" s="22">
        <v>1820584</v>
      </c>
      <c r="J37" s="22">
        <v>1820584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1820584</v>
      </c>
      <c r="X37" s="22">
        <v>59045319</v>
      </c>
      <c r="Y37" s="22">
        <v>-57224735</v>
      </c>
      <c r="Z37" s="23">
        <v>-96.916632798613563</v>
      </c>
      <c r="AA37" s="20">
        <v>204288754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998875041</v>
      </c>
      <c r="F38" s="22">
        <v>998875041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249718761</v>
      </c>
      <c r="Y38" s="22">
        <v>-249718761</v>
      </c>
      <c r="Z38" s="23">
        <v>-100</v>
      </c>
      <c r="AA38" s="20">
        <v>998875041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437010750</v>
      </c>
      <c r="F39" s="22">
        <v>437010750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109252668</v>
      </c>
      <c r="Y39" s="22">
        <v>-109252668</v>
      </c>
      <c r="Z39" s="23">
        <v>-100</v>
      </c>
      <c r="AA39" s="20">
        <v>437010750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148333273</v>
      </c>
      <c r="F41" s="22">
        <v>148333273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43676950</v>
      </c>
      <c r="Y41" s="22">
        <v>-43676950</v>
      </c>
      <c r="Z41" s="23">
        <v>-100</v>
      </c>
      <c r="AA41" s="20">
        <v>148333273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43628665</v>
      </c>
      <c r="F44" s="22">
        <v>43628665</v>
      </c>
      <c r="G44" s="22"/>
      <c r="H44" s="22"/>
      <c r="I44" s="22">
        <v>10524322</v>
      </c>
      <c r="J44" s="22">
        <v>10524322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10524322</v>
      </c>
      <c r="X44" s="22">
        <v>15620609</v>
      </c>
      <c r="Y44" s="22">
        <v>-5096287</v>
      </c>
      <c r="Z44" s="23">
        <v>-32.625405321905184</v>
      </c>
      <c r="AA44" s="20">
        <v>43628665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17459645837</v>
      </c>
      <c r="F47" s="31">
        <f t="shared" si="1"/>
        <v>17459645837</v>
      </c>
      <c r="G47" s="31">
        <f t="shared" si="1"/>
        <v>0</v>
      </c>
      <c r="H47" s="31">
        <f t="shared" si="1"/>
        <v>0</v>
      </c>
      <c r="I47" s="31">
        <f t="shared" si="1"/>
        <v>321681188</v>
      </c>
      <c r="J47" s="31">
        <f t="shared" si="1"/>
        <v>321681188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321681188</v>
      </c>
      <c r="X47" s="31">
        <f t="shared" si="1"/>
        <v>5464598228</v>
      </c>
      <c r="Y47" s="31">
        <f t="shared" si="1"/>
        <v>-5142917040</v>
      </c>
      <c r="Z47" s="32">
        <f>+IF(X47&lt;&gt;0,+(Y47/X47)*100,0)</f>
        <v>-94.113360679441342</v>
      </c>
      <c r="AA47" s="29">
        <f>SUM(AA34:AA46)</f>
        <v>17459645837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-505356674</v>
      </c>
      <c r="F48" s="41">
        <f t="shared" si="2"/>
        <v>-505356674</v>
      </c>
      <c r="G48" s="41">
        <f t="shared" si="2"/>
        <v>0</v>
      </c>
      <c r="H48" s="41">
        <f t="shared" si="2"/>
        <v>0</v>
      </c>
      <c r="I48" s="41">
        <f t="shared" si="2"/>
        <v>4846626655</v>
      </c>
      <c r="J48" s="41">
        <f t="shared" si="2"/>
        <v>4846626655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4846626655</v>
      </c>
      <c r="X48" s="41">
        <f t="shared" si="2"/>
        <v>-247590009</v>
      </c>
      <c r="Y48" s="41">
        <f t="shared" si="2"/>
        <v>5094216664</v>
      </c>
      <c r="Z48" s="42">
        <f>+IF(X48&lt;&gt;0,+(Y48/X48)*100,0)</f>
        <v>-2057.5210948839217</v>
      </c>
      <c r="AA48" s="39">
        <f>+AA32-AA47</f>
        <v>-505356674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619760962</v>
      </c>
      <c r="F49" s="22">
        <v>619760962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52145344</v>
      </c>
      <c r="Y49" s="22">
        <v>-52145344</v>
      </c>
      <c r="Z49" s="23">
        <v>-100</v>
      </c>
      <c r="AA49" s="20">
        <v>619760962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114404288</v>
      </c>
      <c r="F51" s="50">
        <f t="shared" si="3"/>
        <v>114404288</v>
      </c>
      <c r="G51" s="50">
        <f t="shared" si="3"/>
        <v>0</v>
      </c>
      <c r="H51" s="50">
        <f t="shared" si="3"/>
        <v>0</v>
      </c>
      <c r="I51" s="50">
        <f t="shared" si="3"/>
        <v>4846626655</v>
      </c>
      <c r="J51" s="50">
        <f t="shared" si="3"/>
        <v>4846626655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4846626655</v>
      </c>
      <c r="X51" s="50">
        <f t="shared" si="3"/>
        <v>-195444665</v>
      </c>
      <c r="Y51" s="50">
        <f t="shared" si="3"/>
        <v>5042071320</v>
      </c>
      <c r="Z51" s="51">
        <f>+IF(X51&lt;&gt;0,+(Y51/X51)*100,0)</f>
        <v>-2579.7948079063708</v>
      </c>
      <c r="AA51" s="48">
        <f>SUM(AA48:AA50)</f>
        <v>114404288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114404288</v>
      </c>
      <c r="F53" s="56">
        <f t="shared" si="4"/>
        <v>114404288</v>
      </c>
      <c r="G53" s="56">
        <f t="shared" si="4"/>
        <v>0</v>
      </c>
      <c r="H53" s="56">
        <f t="shared" si="4"/>
        <v>0</v>
      </c>
      <c r="I53" s="56">
        <f t="shared" si="4"/>
        <v>4846626655</v>
      </c>
      <c r="J53" s="56">
        <f t="shared" si="4"/>
        <v>4846626655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4846626655</v>
      </c>
      <c r="X53" s="56">
        <f t="shared" si="4"/>
        <v>-195444665</v>
      </c>
      <c r="Y53" s="56">
        <f t="shared" si="4"/>
        <v>5042071320</v>
      </c>
      <c r="Z53" s="57">
        <f>+IF(X53&lt;&gt;0,+(Y53/X53)*100,0)</f>
        <v>-2579.7948079063708</v>
      </c>
      <c r="AA53" s="54">
        <f>+AA51-AA52</f>
        <v>114404288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114404288</v>
      </c>
      <c r="F56" s="50">
        <f t="shared" si="5"/>
        <v>114404288</v>
      </c>
      <c r="G56" s="50">
        <f t="shared" si="5"/>
        <v>0</v>
      </c>
      <c r="H56" s="50">
        <f t="shared" si="5"/>
        <v>0</v>
      </c>
      <c r="I56" s="50">
        <f t="shared" si="5"/>
        <v>4846626655</v>
      </c>
      <c r="J56" s="50">
        <f t="shared" si="5"/>
        <v>4846626655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4846626655</v>
      </c>
      <c r="X56" s="50">
        <f t="shared" si="5"/>
        <v>-195444665</v>
      </c>
      <c r="Y56" s="50">
        <f t="shared" si="5"/>
        <v>5042071320</v>
      </c>
      <c r="Z56" s="51">
        <f>+IF(X56&lt;&gt;0,+(Y56/X56)*100,0)</f>
        <v>-2579.7948079063708</v>
      </c>
      <c r="AA56" s="48">
        <f>SUM(AA53:AA55)</f>
        <v>114404288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114404288</v>
      </c>
      <c r="F59" s="67">
        <f t="shared" si="6"/>
        <v>114404288</v>
      </c>
      <c r="G59" s="67">
        <f t="shared" si="6"/>
        <v>0</v>
      </c>
      <c r="H59" s="67">
        <f t="shared" si="6"/>
        <v>0</v>
      </c>
      <c r="I59" s="67">
        <f t="shared" si="6"/>
        <v>4846626655</v>
      </c>
      <c r="J59" s="67">
        <f t="shared" si="6"/>
        <v>4846626655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4846626655</v>
      </c>
      <c r="X59" s="67">
        <f t="shared" si="6"/>
        <v>-195444665</v>
      </c>
      <c r="Y59" s="67">
        <f t="shared" si="6"/>
        <v>5042071320</v>
      </c>
      <c r="Z59" s="68">
        <f>+IF(X59&lt;&gt;0,+(Y59/X59)*100,0)</f>
        <v>-2579.7948079063708</v>
      </c>
      <c r="AA59" s="65">
        <f>SUM(AA56:AA58)</f>
        <v>114404288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2987125145</v>
      </c>
      <c r="D6" s="20"/>
      <c r="E6" s="21">
        <v>3717665555</v>
      </c>
      <c r="F6" s="22">
        <v>3717665555</v>
      </c>
      <c r="G6" s="22">
        <v>314139722</v>
      </c>
      <c r="H6" s="22">
        <v>367714660</v>
      </c>
      <c r="I6" s="22">
        <v>366899112</v>
      </c>
      <c r="J6" s="22">
        <v>1048753494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1048753494</v>
      </c>
      <c r="X6" s="22">
        <v>929416368</v>
      </c>
      <c r="Y6" s="22">
        <v>119337126</v>
      </c>
      <c r="Z6" s="23">
        <v>12.840006923570771</v>
      </c>
      <c r="AA6" s="20">
        <v>3717665555</v>
      </c>
    </row>
    <row r="7" spans="1:27" x14ac:dyDescent="0.25">
      <c r="A7" s="19" t="s">
        <v>35</v>
      </c>
      <c r="B7" s="15" t="s">
        <v>32</v>
      </c>
      <c r="C7" s="20">
        <v>939</v>
      </c>
      <c r="D7" s="20"/>
      <c r="E7" s="21">
        <v>1065</v>
      </c>
      <c r="F7" s="22">
        <v>1065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264</v>
      </c>
      <c r="Y7" s="22">
        <v>-264</v>
      </c>
      <c r="Z7" s="23">
        <v>-100</v>
      </c>
      <c r="AA7" s="20">
        <v>1065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4336</v>
      </c>
      <c r="D10" s="20"/>
      <c r="E10" s="21">
        <v>3179</v>
      </c>
      <c r="F10" s="22">
        <v>3179</v>
      </c>
      <c r="G10" s="22">
        <v>210</v>
      </c>
      <c r="H10" s="22">
        <v>100</v>
      </c>
      <c r="I10" s="22">
        <v>40</v>
      </c>
      <c r="J10" s="22">
        <v>350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350</v>
      </c>
      <c r="X10" s="22">
        <v>792</v>
      </c>
      <c r="Y10" s="22">
        <v>-442</v>
      </c>
      <c r="Z10" s="23">
        <v>-55.80808080808081</v>
      </c>
      <c r="AA10" s="20">
        <v>3179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39734685</v>
      </c>
      <c r="D13" s="20"/>
      <c r="E13" s="21">
        <v>77399746</v>
      </c>
      <c r="F13" s="22">
        <v>77399746</v>
      </c>
      <c r="G13" s="22">
        <v>5499233</v>
      </c>
      <c r="H13" s="22">
        <v>5408110</v>
      </c>
      <c r="I13" s="22">
        <v>6293442</v>
      </c>
      <c r="J13" s="22">
        <v>17200785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17200785</v>
      </c>
      <c r="X13" s="22">
        <v>19349934</v>
      </c>
      <c r="Y13" s="22">
        <v>-2149149</v>
      </c>
      <c r="Z13" s="23">
        <v>-11.106751061786566</v>
      </c>
      <c r="AA13" s="20">
        <v>77399746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-137138</v>
      </c>
      <c r="D19" s="20"/>
      <c r="E19" s="21">
        <v>1125618</v>
      </c>
      <c r="F19" s="22">
        <v>1125618</v>
      </c>
      <c r="G19" s="22">
        <v>-69693</v>
      </c>
      <c r="H19" s="22">
        <v>-451</v>
      </c>
      <c r="I19" s="22">
        <v>328730</v>
      </c>
      <c r="J19" s="22">
        <v>258586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258586</v>
      </c>
      <c r="X19" s="22">
        <v>281400</v>
      </c>
      <c r="Y19" s="22">
        <v>-22814</v>
      </c>
      <c r="Z19" s="23">
        <v>-8.1073205401563619</v>
      </c>
      <c r="AA19" s="20">
        <v>1125618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106600</v>
      </c>
      <c r="D23" s="20"/>
      <c r="E23" s="21">
        <v>192428</v>
      </c>
      <c r="F23" s="22">
        <v>192428</v>
      </c>
      <c r="G23" s="22">
        <v>90000</v>
      </c>
      <c r="H23" s="22">
        <v>37</v>
      </c>
      <c r="I23" s="22"/>
      <c r="J23" s="22">
        <v>90037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90037</v>
      </c>
      <c r="X23" s="22">
        <v>48105</v>
      </c>
      <c r="Y23" s="22">
        <v>41932</v>
      </c>
      <c r="Z23" s="23">
        <v>87.167654090011439</v>
      </c>
      <c r="AA23" s="20">
        <v>192428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6059564</v>
      </c>
      <c r="D25" s="20"/>
      <c r="E25" s="21">
        <v>239478118</v>
      </c>
      <c r="F25" s="22">
        <v>239478118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59869527</v>
      </c>
      <c r="Y25" s="22">
        <v>-59869527</v>
      </c>
      <c r="Z25" s="23">
        <v>-100</v>
      </c>
      <c r="AA25" s="20">
        <v>239478118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3032894131</v>
      </c>
      <c r="D32" s="29">
        <f t="shared" ref="D32:Y32" si="0">SUM(D6:D31)</f>
        <v>0</v>
      </c>
      <c r="E32" s="30">
        <f t="shared" si="0"/>
        <v>4035865709</v>
      </c>
      <c r="F32" s="31">
        <f t="shared" si="0"/>
        <v>4035865709</v>
      </c>
      <c r="G32" s="31">
        <f t="shared" si="0"/>
        <v>319659472</v>
      </c>
      <c r="H32" s="31">
        <f t="shared" si="0"/>
        <v>373122456</v>
      </c>
      <c r="I32" s="31">
        <f t="shared" si="0"/>
        <v>373521324</v>
      </c>
      <c r="J32" s="31">
        <f t="shared" si="0"/>
        <v>1066303252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1066303252</v>
      </c>
      <c r="X32" s="31">
        <f t="shared" si="0"/>
        <v>1008966390</v>
      </c>
      <c r="Y32" s="31">
        <f t="shared" si="0"/>
        <v>57336862</v>
      </c>
      <c r="Z32" s="32">
        <f>+IF(X32&lt;&gt;0,+(Y32/X32)*100,0)</f>
        <v>5.6827326032138696</v>
      </c>
      <c r="AA32" s="29">
        <f>SUM(AA6:AA31)</f>
        <v>4035865709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108346217</v>
      </c>
      <c r="D34" s="20"/>
      <c r="E34" s="21">
        <v>153884023</v>
      </c>
      <c r="F34" s="22">
        <v>153884023</v>
      </c>
      <c r="G34" s="22">
        <v>10036157</v>
      </c>
      <c r="H34" s="22">
        <v>10308502</v>
      </c>
      <c r="I34" s="22">
        <v>9937356</v>
      </c>
      <c r="J34" s="22">
        <v>30282015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30282015</v>
      </c>
      <c r="X34" s="22">
        <v>38471112</v>
      </c>
      <c r="Y34" s="22">
        <v>-8189097</v>
      </c>
      <c r="Z34" s="23">
        <v>-21.286353771110125</v>
      </c>
      <c r="AA34" s="20">
        <v>153884023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2700545572</v>
      </c>
      <c r="D36" s="20"/>
      <c r="E36" s="21">
        <v>2440770290</v>
      </c>
      <c r="F36" s="22">
        <v>2440770290</v>
      </c>
      <c r="G36" s="22">
        <v>31984</v>
      </c>
      <c r="H36" s="22">
        <v>379854126</v>
      </c>
      <c r="I36" s="22">
        <v>359503105</v>
      </c>
      <c r="J36" s="22">
        <v>739389215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739389215</v>
      </c>
      <c r="X36" s="22">
        <v>610192575</v>
      </c>
      <c r="Y36" s="22">
        <v>129196640</v>
      </c>
      <c r="Z36" s="23">
        <v>21.173092773211803</v>
      </c>
      <c r="AA36" s="20">
        <v>2440770290</v>
      </c>
    </row>
    <row r="37" spans="1:27" x14ac:dyDescent="0.25">
      <c r="A37" s="19" t="s">
        <v>63</v>
      </c>
      <c r="B37" s="15" t="s">
        <v>32</v>
      </c>
      <c r="C37" s="20">
        <v>14839806</v>
      </c>
      <c r="D37" s="20"/>
      <c r="E37" s="21">
        <v>17111679</v>
      </c>
      <c r="F37" s="22">
        <v>17111679</v>
      </c>
      <c r="G37" s="22">
        <v>383530</v>
      </c>
      <c r="H37" s="22">
        <v>697917</v>
      </c>
      <c r="I37" s="22">
        <v>442870</v>
      </c>
      <c r="J37" s="22">
        <v>1524317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1524317</v>
      </c>
      <c r="X37" s="22">
        <v>4277925</v>
      </c>
      <c r="Y37" s="22">
        <v>-2753608</v>
      </c>
      <c r="Z37" s="23">
        <v>-64.36784188596107</v>
      </c>
      <c r="AA37" s="20">
        <v>17111679</v>
      </c>
    </row>
    <row r="38" spans="1:27" x14ac:dyDescent="0.25">
      <c r="A38" s="19" t="s">
        <v>64</v>
      </c>
      <c r="B38" s="15" t="s">
        <v>32</v>
      </c>
      <c r="C38" s="20">
        <v>221110307</v>
      </c>
      <c r="D38" s="20"/>
      <c r="E38" s="21">
        <v>269116841</v>
      </c>
      <c r="F38" s="22">
        <v>269116841</v>
      </c>
      <c r="G38" s="22"/>
      <c r="H38" s="22"/>
      <c r="I38" s="22">
        <v>55277577</v>
      </c>
      <c r="J38" s="22">
        <v>55277577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55277577</v>
      </c>
      <c r="X38" s="22">
        <v>67279212</v>
      </c>
      <c r="Y38" s="22">
        <v>-12001635</v>
      </c>
      <c r="Z38" s="23">
        <v>-17.838548703572808</v>
      </c>
      <c r="AA38" s="20">
        <v>269116841</v>
      </c>
    </row>
    <row r="39" spans="1:27" x14ac:dyDescent="0.25">
      <c r="A39" s="19" t="s">
        <v>65</v>
      </c>
      <c r="B39" s="15" t="s">
        <v>32</v>
      </c>
      <c r="C39" s="20">
        <v>80074098</v>
      </c>
      <c r="D39" s="20"/>
      <c r="E39" s="21">
        <v>97444672</v>
      </c>
      <c r="F39" s="22">
        <v>97444672</v>
      </c>
      <c r="G39" s="22">
        <v>7206985</v>
      </c>
      <c r="H39" s="22"/>
      <c r="I39" s="22">
        <v>14413971</v>
      </c>
      <c r="J39" s="22">
        <v>21620956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21620956</v>
      </c>
      <c r="X39" s="22">
        <v>24361191</v>
      </c>
      <c r="Y39" s="22">
        <v>-2740235</v>
      </c>
      <c r="Z39" s="23">
        <v>-11.248362200353833</v>
      </c>
      <c r="AA39" s="20">
        <v>97444672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259098350</v>
      </c>
      <c r="D41" s="20"/>
      <c r="E41" s="21">
        <v>94359823</v>
      </c>
      <c r="F41" s="22">
        <v>94359823</v>
      </c>
      <c r="G41" s="22">
        <v>2569652</v>
      </c>
      <c r="H41" s="22">
        <v>1029125</v>
      </c>
      <c r="I41" s="22">
        <v>4783443</v>
      </c>
      <c r="J41" s="22">
        <v>8382220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8382220</v>
      </c>
      <c r="X41" s="22">
        <v>23589972</v>
      </c>
      <c r="Y41" s="22">
        <v>-15207752</v>
      </c>
      <c r="Z41" s="23">
        <v>-64.467020138896302</v>
      </c>
      <c r="AA41" s="20">
        <v>94359823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21733162</v>
      </c>
      <c r="D44" s="20"/>
      <c r="E44" s="21">
        <v>17445098</v>
      </c>
      <c r="F44" s="22">
        <v>17445098</v>
      </c>
      <c r="G44" s="22">
        <v>85447</v>
      </c>
      <c r="H44" s="22">
        <v>89719</v>
      </c>
      <c r="I44" s="22">
        <v>383188</v>
      </c>
      <c r="J44" s="22">
        <v>558354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558354</v>
      </c>
      <c r="X44" s="22">
        <v>4361280</v>
      </c>
      <c r="Y44" s="22">
        <v>-3802926</v>
      </c>
      <c r="Z44" s="23">
        <v>-87.197474136033463</v>
      </c>
      <c r="AA44" s="20">
        <v>17445098</v>
      </c>
    </row>
    <row r="45" spans="1:27" x14ac:dyDescent="0.25">
      <c r="A45" s="19" t="s">
        <v>70</v>
      </c>
      <c r="B45" s="15" t="s">
        <v>32</v>
      </c>
      <c r="C45" s="20">
        <v>19055082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3424802594</v>
      </c>
      <c r="D47" s="29">
        <f t="shared" ref="D47:Y47" si="1">SUM(D34:D46)</f>
        <v>0</v>
      </c>
      <c r="E47" s="30">
        <f t="shared" si="1"/>
        <v>3090132426</v>
      </c>
      <c r="F47" s="31">
        <f t="shared" si="1"/>
        <v>3090132426</v>
      </c>
      <c r="G47" s="31">
        <f t="shared" si="1"/>
        <v>20313755</v>
      </c>
      <c r="H47" s="31">
        <f t="shared" si="1"/>
        <v>391979389</v>
      </c>
      <c r="I47" s="31">
        <f t="shared" si="1"/>
        <v>444741510</v>
      </c>
      <c r="J47" s="31">
        <f t="shared" si="1"/>
        <v>857034654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857034654</v>
      </c>
      <c r="X47" s="31">
        <f t="shared" si="1"/>
        <v>772533267</v>
      </c>
      <c r="Y47" s="31">
        <f t="shared" si="1"/>
        <v>84501387</v>
      </c>
      <c r="Z47" s="32">
        <f>+IF(X47&lt;&gt;0,+(Y47/X47)*100,0)</f>
        <v>10.938219829438102</v>
      </c>
      <c r="AA47" s="29">
        <f>SUM(AA34:AA46)</f>
        <v>3090132426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-391908463</v>
      </c>
      <c r="D48" s="39">
        <f t="shared" si="2"/>
        <v>0</v>
      </c>
      <c r="E48" s="40">
        <f t="shared" si="2"/>
        <v>945733283</v>
      </c>
      <c r="F48" s="41">
        <f t="shared" si="2"/>
        <v>945733283</v>
      </c>
      <c r="G48" s="41">
        <f t="shared" si="2"/>
        <v>299345717</v>
      </c>
      <c r="H48" s="41">
        <f t="shared" si="2"/>
        <v>-18856933</v>
      </c>
      <c r="I48" s="41">
        <f t="shared" si="2"/>
        <v>-71220186</v>
      </c>
      <c r="J48" s="41">
        <f t="shared" si="2"/>
        <v>209268598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209268598</v>
      </c>
      <c r="X48" s="41">
        <f t="shared" si="2"/>
        <v>236433123</v>
      </c>
      <c r="Y48" s="41">
        <f t="shared" si="2"/>
        <v>-27164525</v>
      </c>
      <c r="Z48" s="42">
        <f>+IF(X48&lt;&gt;0,+(Y48/X48)*100,0)</f>
        <v>-11.489306005571818</v>
      </c>
      <c r="AA48" s="39">
        <f>+AA32-AA47</f>
        <v>945733283</v>
      </c>
    </row>
    <row r="49" spans="1:27" x14ac:dyDescent="0.25">
      <c r="A49" s="43" t="s">
        <v>74</v>
      </c>
      <c r="B49" s="15" t="s">
        <v>32</v>
      </c>
      <c r="C49" s="20">
        <v>14323000</v>
      </c>
      <c r="D49" s="20"/>
      <c r="E49" s="21">
        <v>3540000</v>
      </c>
      <c r="F49" s="22">
        <v>3540000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885000</v>
      </c>
      <c r="Y49" s="22">
        <v>-885000</v>
      </c>
      <c r="Z49" s="23">
        <v>-100</v>
      </c>
      <c r="AA49" s="20">
        <v>3540000</v>
      </c>
    </row>
    <row r="50" spans="1:27" x14ac:dyDescent="0.25">
      <c r="A50" s="43" t="s">
        <v>75</v>
      </c>
      <c r="B50" s="15" t="s">
        <v>32</v>
      </c>
      <c r="C50" s="44">
        <v>159325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-377426138</v>
      </c>
      <c r="D51" s="48">
        <f t="shared" si="3"/>
        <v>0</v>
      </c>
      <c r="E51" s="49">
        <f t="shared" si="3"/>
        <v>949273283</v>
      </c>
      <c r="F51" s="50">
        <f t="shared" si="3"/>
        <v>949273283</v>
      </c>
      <c r="G51" s="50">
        <f t="shared" si="3"/>
        <v>299345717</v>
      </c>
      <c r="H51" s="50">
        <f t="shared" si="3"/>
        <v>-18856933</v>
      </c>
      <c r="I51" s="50">
        <f t="shared" si="3"/>
        <v>-71220186</v>
      </c>
      <c r="J51" s="50">
        <f t="shared" si="3"/>
        <v>209268598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209268598</v>
      </c>
      <c r="X51" s="50">
        <f t="shared" si="3"/>
        <v>237318123</v>
      </c>
      <c r="Y51" s="50">
        <f t="shared" si="3"/>
        <v>-28049525</v>
      </c>
      <c r="Z51" s="51">
        <f>+IF(X51&lt;&gt;0,+(Y51/X51)*100,0)</f>
        <v>-11.819377570249872</v>
      </c>
      <c r="AA51" s="48">
        <f>SUM(AA48:AA50)</f>
        <v>949273283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-377426138</v>
      </c>
      <c r="D53" s="54">
        <f>+D51-D52</f>
        <v>0</v>
      </c>
      <c r="E53" s="55">
        <f t="shared" si="4"/>
        <v>949273283</v>
      </c>
      <c r="F53" s="56">
        <f t="shared" si="4"/>
        <v>949273283</v>
      </c>
      <c r="G53" s="56">
        <f t="shared" si="4"/>
        <v>299345717</v>
      </c>
      <c r="H53" s="56">
        <f t="shared" si="4"/>
        <v>-18856933</v>
      </c>
      <c r="I53" s="56">
        <f t="shared" si="4"/>
        <v>-71220186</v>
      </c>
      <c r="J53" s="56">
        <f t="shared" si="4"/>
        <v>209268598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209268598</v>
      </c>
      <c r="X53" s="56">
        <f t="shared" si="4"/>
        <v>237318123</v>
      </c>
      <c r="Y53" s="56">
        <f t="shared" si="4"/>
        <v>-28049525</v>
      </c>
      <c r="Z53" s="57">
        <f>+IF(X53&lt;&gt;0,+(Y53/X53)*100,0)</f>
        <v>-11.819377570249872</v>
      </c>
      <c r="AA53" s="54">
        <f>+AA51-AA52</f>
        <v>949273283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-377426138</v>
      </c>
      <c r="D56" s="48">
        <f>SUM(D53:D55)</f>
        <v>0</v>
      </c>
      <c r="E56" s="49">
        <f t="shared" si="5"/>
        <v>949273283</v>
      </c>
      <c r="F56" s="50">
        <f t="shared" si="5"/>
        <v>949273283</v>
      </c>
      <c r="G56" s="50">
        <f t="shared" si="5"/>
        <v>299345717</v>
      </c>
      <c r="H56" s="50">
        <f t="shared" si="5"/>
        <v>-18856933</v>
      </c>
      <c r="I56" s="50">
        <f t="shared" si="5"/>
        <v>-71220186</v>
      </c>
      <c r="J56" s="50">
        <f t="shared" si="5"/>
        <v>209268598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209268598</v>
      </c>
      <c r="X56" s="50">
        <f t="shared" si="5"/>
        <v>237318123</v>
      </c>
      <c r="Y56" s="50">
        <f t="shared" si="5"/>
        <v>-28049525</v>
      </c>
      <c r="Z56" s="51">
        <f>+IF(X56&lt;&gt;0,+(Y56/X56)*100,0)</f>
        <v>-11.819377570249872</v>
      </c>
      <c r="AA56" s="48">
        <f>SUM(AA53:AA55)</f>
        <v>949273283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-377426138</v>
      </c>
      <c r="D59" s="65">
        <f>SUM(D56:D58)</f>
        <v>0</v>
      </c>
      <c r="E59" s="66">
        <f t="shared" si="6"/>
        <v>949273283</v>
      </c>
      <c r="F59" s="67">
        <f t="shared" si="6"/>
        <v>949273283</v>
      </c>
      <c r="G59" s="67">
        <f t="shared" si="6"/>
        <v>299345717</v>
      </c>
      <c r="H59" s="67">
        <f t="shared" si="6"/>
        <v>-18856933</v>
      </c>
      <c r="I59" s="67">
        <f t="shared" si="6"/>
        <v>-71220186</v>
      </c>
      <c r="J59" s="67">
        <f t="shared" si="6"/>
        <v>209268598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209268598</v>
      </c>
      <c r="X59" s="67">
        <f t="shared" si="6"/>
        <v>237318123</v>
      </c>
      <c r="Y59" s="67">
        <f t="shared" si="6"/>
        <v>-28049525</v>
      </c>
      <c r="Z59" s="68">
        <f>+IF(X59&lt;&gt;0,+(Y59/X59)*100,0)</f>
        <v>-11.819377570249872</v>
      </c>
      <c r="AA59" s="65">
        <f>SUM(AA56:AA58)</f>
        <v>949273283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438803802</v>
      </c>
      <c r="D6" s="20"/>
      <c r="E6" s="21">
        <v>601330651</v>
      </c>
      <c r="F6" s="22">
        <v>601330651</v>
      </c>
      <c r="G6" s="22">
        <v>43639228</v>
      </c>
      <c r="H6" s="22">
        <v>48488293</v>
      </c>
      <c r="I6" s="22">
        <v>46635985</v>
      </c>
      <c r="J6" s="22">
        <v>138763506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138763506</v>
      </c>
      <c r="X6" s="22">
        <v>150332643</v>
      </c>
      <c r="Y6" s="22">
        <v>-11569137</v>
      </c>
      <c r="Z6" s="23">
        <v>-7.6956918797735767</v>
      </c>
      <c r="AA6" s="20">
        <v>601330651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2149793</v>
      </c>
      <c r="D25" s="20"/>
      <c r="E25" s="21">
        <v>19524793</v>
      </c>
      <c r="F25" s="22">
        <v>19524793</v>
      </c>
      <c r="G25" s="22">
        <v>8135300</v>
      </c>
      <c r="H25" s="22"/>
      <c r="I25" s="22"/>
      <c r="J25" s="22">
        <v>8135300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8135300</v>
      </c>
      <c r="X25" s="22">
        <v>4881198</v>
      </c>
      <c r="Y25" s="22">
        <v>3254102</v>
      </c>
      <c r="Z25" s="23">
        <v>66.666052063448362</v>
      </c>
      <c r="AA25" s="20">
        <v>19524793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440953595</v>
      </c>
      <c r="D32" s="29">
        <f t="shared" ref="D32:Y32" si="0">SUM(D6:D31)</f>
        <v>0</v>
      </c>
      <c r="E32" s="30">
        <f t="shared" si="0"/>
        <v>620855444</v>
      </c>
      <c r="F32" s="31">
        <f t="shared" si="0"/>
        <v>620855444</v>
      </c>
      <c r="G32" s="31">
        <f t="shared" si="0"/>
        <v>51774528</v>
      </c>
      <c r="H32" s="31">
        <f t="shared" si="0"/>
        <v>48488293</v>
      </c>
      <c r="I32" s="31">
        <f t="shared" si="0"/>
        <v>46635985</v>
      </c>
      <c r="J32" s="31">
        <f t="shared" si="0"/>
        <v>146898806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146898806</v>
      </c>
      <c r="X32" s="31">
        <f t="shared" si="0"/>
        <v>155213841</v>
      </c>
      <c r="Y32" s="31">
        <f t="shared" si="0"/>
        <v>-8315035</v>
      </c>
      <c r="Z32" s="32">
        <f>+IF(X32&lt;&gt;0,+(Y32/X32)*100,0)</f>
        <v>-5.3571478847688594</v>
      </c>
      <c r="AA32" s="29">
        <f>SUM(AA6:AA31)</f>
        <v>620855444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24460104</v>
      </c>
      <c r="D34" s="20"/>
      <c r="E34" s="21">
        <v>29543843</v>
      </c>
      <c r="F34" s="22">
        <v>29543843</v>
      </c>
      <c r="G34" s="22">
        <v>2237796</v>
      </c>
      <c r="H34" s="22">
        <v>2143796</v>
      </c>
      <c r="I34" s="22">
        <v>2192943</v>
      </c>
      <c r="J34" s="22">
        <v>6574535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6574535</v>
      </c>
      <c r="X34" s="22">
        <v>7385994</v>
      </c>
      <c r="Y34" s="22">
        <v>-811459</v>
      </c>
      <c r="Z34" s="23">
        <v>-10.986456257614073</v>
      </c>
      <c r="AA34" s="20">
        <v>29543843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378127658</v>
      </c>
      <c r="D36" s="20"/>
      <c r="E36" s="21">
        <v>507668356</v>
      </c>
      <c r="F36" s="22">
        <v>507668356</v>
      </c>
      <c r="G36" s="22">
        <v>167288</v>
      </c>
      <c r="H36" s="22">
        <v>61117814</v>
      </c>
      <c r="I36" s="22">
        <v>58235985</v>
      </c>
      <c r="J36" s="22">
        <v>119521087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119521087</v>
      </c>
      <c r="X36" s="22">
        <v>126917091</v>
      </c>
      <c r="Y36" s="22">
        <v>-7396004</v>
      </c>
      <c r="Z36" s="23">
        <v>-5.8274294988371587</v>
      </c>
      <c r="AA36" s="20">
        <v>507668356</v>
      </c>
    </row>
    <row r="37" spans="1:27" x14ac:dyDescent="0.25">
      <c r="A37" s="19" t="s">
        <v>63</v>
      </c>
      <c r="B37" s="15" t="s">
        <v>32</v>
      </c>
      <c r="C37" s="20">
        <v>1826684</v>
      </c>
      <c r="D37" s="20"/>
      <c r="E37" s="21">
        <v>2100448</v>
      </c>
      <c r="F37" s="22">
        <v>2100448</v>
      </c>
      <c r="G37" s="22"/>
      <c r="H37" s="22">
        <v>1619</v>
      </c>
      <c r="I37" s="22">
        <v>508926</v>
      </c>
      <c r="J37" s="22">
        <v>510545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510545</v>
      </c>
      <c r="X37" s="22">
        <v>525117</v>
      </c>
      <c r="Y37" s="22">
        <v>-14572</v>
      </c>
      <c r="Z37" s="23">
        <v>-2.7750006189096905</v>
      </c>
      <c r="AA37" s="20">
        <v>2100448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27563637</v>
      </c>
      <c r="F38" s="22">
        <v>27563637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6890910</v>
      </c>
      <c r="Y38" s="22">
        <v>-6890910</v>
      </c>
      <c r="Z38" s="23">
        <v>-100</v>
      </c>
      <c r="AA38" s="20">
        <v>27563637</v>
      </c>
    </row>
    <row r="39" spans="1:27" x14ac:dyDescent="0.25">
      <c r="A39" s="19" t="s">
        <v>65</v>
      </c>
      <c r="B39" s="15" t="s">
        <v>32</v>
      </c>
      <c r="C39" s="20">
        <v>33470139</v>
      </c>
      <c r="D39" s="20"/>
      <c r="E39" s="21">
        <v>54235451</v>
      </c>
      <c r="F39" s="22">
        <v>54235451</v>
      </c>
      <c r="G39" s="22"/>
      <c r="H39" s="22">
        <v>3344802</v>
      </c>
      <c r="I39" s="22">
        <v>3165053</v>
      </c>
      <c r="J39" s="22">
        <v>6509855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6509855</v>
      </c>
      <c r="X39" s="22">
        <v>13558881</v>
      </c>
      <c r="Y39" s="22">
        <v>-7049026</v>
      </c>
      <c r="Z39" s="23">
        <v>-51.988257733068089</v>
      </c>
      <c r="AA39" s="20">
        <v>54235451</v>
      </c>
    </row>
    <row r="40" spans="1:27" x14ac:dyDescent="0.25">
      <c r="A40" s="19" t="s">
        <v>40</v>
      </c>
      <c r="B40" s="15" t="s">
        <v>32</v>
      </c>
      <c r="C40" s="20">
        <v>3195643</v>
      </c>
      <c r="D40" s="20"/>
      <c r="E40" s="21">
        <v>3360000</v>
      </c>
      <c r="F40" s="22">
        <v>3360000</v>
      </c>
      <c r="G40" s="22">
        <v>23912</v>
      </c>
      <c r="H40" s="22">
        <v>21858</v>
      </c>
      <c r="I40" s="22">
        <v>21527</v>
      </c>
      <c r="J40" s="22">
        <v>67297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67297</v>
      </c>
      <c r="X40" s="22">
        <v>840000</v>
      </c>
      <c r="Y40" s="22">
        <v>-772703</v>
      </c>
      <c r="Z40" s="23">
        <v>-91.988452380952381</v>
      </c>
      <c r="AA40" s="20">
        <v>3360000</v>
      </c>
    </row>
    <row r="41" spans="1:27" x14ac:dyDescent="0.25">
      <c r="A41" s="19" t="s">
        <v>66</v>
      </c>
      <c r="B41" s="15" t="s">
        <v>32</v>
      </c>
      <c r="C41" s="20">
        <v>19408427</v>
      </c>
      <c r="D41" s="20"/>
      <c r="E41" s="21">
        <v>19586208</v>
      </c>
      <c r="F41" s="22">
        <v>19586208</v>
      </c>
      <c r="G41" s="22">
        <v>2339475</v>
      </c>
      <c r="H41" s="22">
        <v>1623331</v>
      </c>
      <c r="I41" s="22">
        <v>3486594</v>
      </c>
      <c r="J41" s="22">
        <v>7449400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7449400</v>
      </c>
      <c r="X41" s="22">
        <v>4896561</v>
      </c>
      <c r="Y41" s="22">
        <v>2552839</v>
      </c>
      <c r="Z41" s="23">
        <v>52.135345602760793</v>
      </c>
      <c r="AA41" s="20">
        <v>19586208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-7811331</v>
      </c>
      <c r="D43" s="20"/>
      <c r="E43" s="21">
        <v>111216</v>
      </c>
      <c r="F43" s="22">
        <v>111216</v>
      </c>
      <c r="G43" s="22">
        <v>7268</v>
      </c>
      <c r="H43" s="22"/>
      <c r="I43" s="22"/>
      <c r="J43" s="22">
        <v>7268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7268</v>
      </c>
      <c r="X43" s="22">
        <v>27804</v>
      </c>
      <c r="Y43" s="22">
        <v>-20536</v>
      </c>
      <c r="Z43" s="23">
        <v>-73.859876276794694</v>
      </c>
      <c r="AA43" s="20">
        <v>111216</v>
      </c>
    </row>
    <row r="44" spans="1:27" x14ac:dyDescent="0.25">
      <c r="A44" s="19" t="s">
        <v>69</v>
      </c>
      <c r="B44" s="15" t="s">
        <v>32</v>
      </c>
      <c r="C44" s="20">
        <v>4495960</v>
      </c>
      <c r="D44" s="20"/>
      <c r="E44" s="21">
        <v>5704470</v>
      </c>
      <c r="F44" s="22">
        <v>5704470</v>
      </c>
      <c r="G44" s="22">
        <v>20329</v>
      </c>
      <c r="H44" s="22">
        <v>328730</v>
      </c>
      <c r="I44" s="22">
        <v>30706</v>
      </c>
      <c r="J44" s="22">
        <v>379765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379765</v>
      </c>
      <c r="X44" s="22">
        <v>1426131</v>
      </c>
      <c r="Y44" s="22">
        <v>-1046366</v>
      </c>
      <c r="Z44" s="23">
        <v>-73.370959610302279</v>
      </c>
      <c r="AA44" s="20">
        <v>5704470</v>
      </c>
    </row>
    <row r="45" spans="1:27" x14ac:dyDescent="0.25">
      <c r="A45" s="19" t="s">
        <v>70</v>
      </c>
      <c r="B45" s="15" t="s">
        <v>32</v>
      </c>
      <c r="C45" s="20">
        <v>48678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457221962</v>
      </c>
      <c r="D47" s="29">
        <f t="shared" ref="D47:Y47" si="1">SUM(D34:D46)</f>
        <v>0</v>
      </c>
      <c r="E47" s="30">
        <f t="shared" si="1"/>
        <v>649873629</v>
      </c>
      <c r="F47" s="31">
        <f t="shared" si="1"/>
        <v>649873629</v>
      </c>
      <c r="G47" s="31">
        <f t="shared" si="1"/>
        <v>4796068</v>
      </c>
      <c r="H47" s="31">
        <f t="shared" si="1"/>
        <v>68581950</v>
      </c>
      <c r="I47" s="31">
        <f t="shared" si="1"/>
        <v>67641734</v>
      </c>
      <c r="J47" s="31">
        <f t="shared" si="1"/>
        <v>141019752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141019752</v>
      </c>
      <c r="X47" s="31">
        <f t="shared" si="1"/>
        <v>162468489</v>
      </c>
      <c r="Y47" s="31">
        <f t="shared" si="1"/>
        <v>-21448737</v>
      </c>
      <c r="Z47" s="32">
        <f>+IF(X47&lt;&gt;0,+(Y47/X47)*100,0)</f>
        <v>-13.201782777705281</v>
      </c>
      <c r="AA47" s="29">
        <f>SUM(AA34:AA46)</f>
        <v>649873629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-16268367</v>
      </c>
      <c r="D48" s="39">
        <f t="shared" si="2"/>
        <v>0</v>
      </c>
      <c r="E48" s="40">
        <f t="shared" si="2"/>
        <v>-29018185</v>
      </c>
      <c r="F48" s="41">
        <f t="shared" si="2"/>
        <v>-29018185</v>
      </c>
      <c r="G48" s="41">
        <f t="shared" si="2"/>
        <v>46978460</v>
      </c>
      <c r="H48" s="41">
        <f t="shared" si="2"/>
        <v>-20093657</v>
      </c>
      <c r="I48" s="41">
        <f t="shared" si="2"/>
        <v>-21005749</v>
      </c>
      <c r="J48" s="41">
        <f t="shared" si="2"/>
        <v>5879054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5879054</v>
      </c>
      <c r="X48" s="41">
        <f t="shared" si="2"/>
        <v>-7254648</v>
      </c>
      <c r="Y48" s="41">
        <f t="shared" si="2"/>
        <v>13133702</v>
      </c>
      <c r="Z48" s="42">
        <f>+IF(X48&lt;&gt;0,+(Y48/X48)*100,0)</f>
        <v>-181.03844597284387</v>
      </c>
      <c r="AA48" s="39">
        <f>+AA32-AA47</f>
        <v>-29018185</v>
      </c>
    </row>
    <row r="49" spans="1:27" x14ac:dyDescent="0.25">
      <c r="A49" s="43" t="s">
        <v>74</v>
      </c>
      <c r="B49" s="15" t="s">
        <v>32</v>
      </c>
      <c r="C49" s="20">
        <v>31697137</v>
      </c>
      <c r="D49" s="20"/>
      <c r="E49" s="21">
        <v>29212000</v>
      </c>
      <c r="F49" s="22">
        <v>29212000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7302999</v>
      </c>
      <c r="Y49" s="22">
        <v>-7302999</v>
      </c>
      <c r="Z49" s="23">
        <v>-100</v>
      </c>
      <c r="AA49" s="20">
        <v>29212000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15428770</v>
      </c>
      <c r="D51" s="48">
        <f t="shared" si="3"/>
        <v>0</v>
      </c>
      <c r="E51" s="49">
        <f t="shared" si="3"/>
        <v>193815</v>
      </c>
      <c r="F51" s="50">
        <f t="shared" si="3"/>
        <v>193815</v>
      </c>
      <c r="G51" s="50">
        <f t="shared" si="3"/>
        <v>46978460</v>
      </c>
      <c r="H51" s="50">
        <f t="shared" si="3"/>
        <v>-20093657</v>
      </c>
      <c r="I51" s="50">
        <f t="shared" si="3"/>
        <v>-21005749</v>
      </c>
      <c r="J51" s="50">
        <f t="shared" si="3"/>
        <v>5879054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5879054</v>
      </c>
      <c r="X51" s="50">
        <f t="shared" si="3"/>
        <v>48351</v>
      </c>
      <c r="Y51" s="50">
        <f t="shared" si="3"/>
        <v>5830703</v>
      </c>
      <c r="Z51" s="51">
        <f>+IF(X51&lt;&gt;0,+(Y51/X51)*100,0)</f>
        <v>12059.115633595997</v>
      </c>
      <c r="AA51" s="48">
        <f>SUM(AA48:AA50)</f>
        <v>193815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15428770</v>
      </c>
      <c r="D53" s="54">
        <f>+D51-D52</f>
        <v>0</v>
      </c>
      <c r="E53" s="55">
        <f t="shared" si="4"/>
        <v>193815</v>
      </c>
      <c r="F53" s="56">
        <f t="shared" si="4"/>
        <v>193815</v>
      </c>
      <c r="G53" s="56">
        <f t="shared" si="4"/>
        <v>46978460</v>
      </c>
      <c r="H53" s="56">
        <f t="shared" si="4"/>
        <v>-20093657</v>
      </c>
      <c r="I53" s="56">
        <f t="shared" si="4"/>
        <v>-21005749</v>
      </c>
      <c r="J53" s="56">
        <f t="shared" si="4"/>
        <v>5879054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5879054</v>
      </c>
      <c r="X53" s="56">
        <f t="shared" si="4"/>
        <v>48351</v>
      </c>
      <c r="Y53" s="56">
        <f t="shared" si="4"/>
        <v>5830703</v>
      </c>
      <c r="Z53" s="57">
        <f>+IF(X53&lt;&gt;0,+(Y53/X53)*100,0)</f>
        <v>12059.115633595997</v>
      </c>
      <c r="AA53" s="54">
        <f>+AA51-AA52</f>
        <v>193815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15428770</v>
      </c>
      <c r="D56" s="48">
        <f>SUM(D53:D55)</f>
        <v>0</v>
      </c>
      <c r="E56" s="49">
        <f t="shared" si="5"/>
        <v>193815</v>
      </c>
      <c r="F56" s="50">
        <f t="shared" si="5"/>
        <v>193815</v>
      </c>
      <c r="G56" s="50">
        <f t="shared" si="5"/>
        <v>46978460</v>
      </c>
      <c r="H56" s="50">
        <f t="shared" si="5"/>
        <v>-20093657</v>
      </c>
      <c r="I56" s="50">
        <f t="shared" si="5"/>
        <v>-21005749</v>
      </c>
      <c r="J56" s="50">
        <f t="shared" si="5"/>
        <v>5879054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5879054</v>
      </c>
      <c r="X56" s="50">
        <f t="shared" si="5"/>
        <v>48351</v>
      </c>
      <c r="Y56" s="50">
        <f t="shared" si="5"/>
        <v>5830703</v>
      </c>
      <c r="Z56" s="51">
        <f>+IF(X56&lt;&gt;0,+(Y56/X56)*100,0)</f>
        <v>12059.115633595997</v>
      </c>
      <c r="AA56" s="48">
        <f>SUM(AA53:AA55)</f>
        <v>193815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15428770</v>
      </c>
      <c r="D59" s="65">
        <f>SUM(D56:D58)</f>
        <v>0</v>
      </c>
      <c r="E59" s="66">
        <f t="shared" si="6"/>
        <v>193815</v>
      </c>
      <c r="F59" s="67">
        <f t="shared" si="6"/>
        <v>193815</v>
      </c>
      <c r="G59" s="67">
        <f t="shared" si="6"/>
        <v>46978460</v>
      </c>
      <c r="H59" s="67">
        <f t="shared" si="6"/>
        <v>-20093657</v>
      </c>
      <c r="I59" s="67">
        <f t="shared" si="6"/>
        <v>-21005749</v>
      </c>
      <c r="J59" s="67">
        <f t="shared" si="6"/>
        <v>5879054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5879054</v>
      </c>
      <c r="X59" s="67">
        <f t="shared" si="6"/>
        <v>48351</v>
      </c>
      <c r="Y59" s="67">
        <f t="shared" si="6"/>
        <v>5830703</v>
      </c>
      <c r="Z59" s="68">
        <f>+IF(X59&lt;&gt;0,+(Y59/X59)*100,0)</f>
        <v>12059.115633595997</v>
      </c>
      <c r="AA59" s="65">
        <f>SUM(AA56:AA58)</f>
        <v>193815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360037343</v>
      </c>
      <c r="D6" s="20"/>
      <c r="E6" s="21">
        <v>489200447</v>
      </c>
      <c r="F6" s="22">
        <v>489200447</v>
      </c>
      <c r="G6" s="22">
        <v>45963651</v>
      </c>
      <c r="H6" s="22">
        <v>64695015</v>
      </c>
      <c r="I6" s="22">
        <v>38712816</v>
      </c>
      <c r="J6" s="22">
        <v>149371482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149371482</v>
      </c>
      <c r="X6" s="22">
        <v>122300109</v>
      </c>
      <c r="Y6" s="22">
        <v>27071373</v>
      </c>
      <c r="Z6" s="23">
        <v>22.13519940525973</v>
      </c>
      <c r="AA6" s="20">
        <v>489200447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23706228</v>
      </c>
      <c r="D13" s="20"/>
      <c r="E13" s="21">
        <v>25673311</v>
      </c>
      <c r="F13" s="22">
        <v>25673311</v>
      </c>
      <c r="G13" s="22">
        <v>2184389</v>
      </c>
      <c r="H13" s="22">
        <v>2283851</v>
      </c>
      <c r="I13" s="22">
        <v>2356029</v>
      </c>
      <c r="J13" s="22">
        <v>6824269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6824269</v>
      </c>
      <c r="X13" s="22">
        <v>6418329</v>
      </c>
      <c r="Y13" s="22">
        <v>405940</v>
      </c>
      <c r="Z13" s="23">
        <v>6.3246991545618805</v>
      </c>
      <c r="AA13" s="20">
        <v>25673311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191970</v>
      </c>
      <c r="D25" s="20"/>
      <c r="E25" s="21"/>
      <c r="F25" s="22"/>
      <c r="G25" s="22">
        <v>14838</v>
      </c>
      <c r="H25" s="22"/>
      <c r="I25" s="22"/>
      <c r="J25" s="22">
        <v>14838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14838</v>
      </c>
      <c r="X25" s="22"/>
      <c r="Y25" s="22">
        <v>14838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383935541</v>
      </c>
      <c r="D32" s="29">
        <f t="shared" ref="D32:Y32" si="0">SUM(D6:D31)</f>
        <v>0</v>
      </c>
      <c r="E32" s="30">
        <f t="shared" si="0"/>
        <v>514873758</v>
      </c>
      <c r="F32" s="31">
        <f t="shared" si="0"/>
        <v>514873758</v>
      </c>
      <c r="G32" s="31">
        <f t="shared" si="0"/>
        <v>48162878</v>
      </c>
      <c r="H32" s="31">
        <f t="shared" si="0"/>
        <v>66978866</v>
      </c>
      <c r="I32" s="31">
        <f t="shared" si="0"/>
        <v>41068845</v>
      </c>
      <c r="J32" s="31">
        <f t="shared" si="0"/>
        <v>156210589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156210589</v>
      </c>
      <c r="X32" s="31">
        <f t="shared" si="0"/>
        <v>128718438</v>
      </c>
      <c r="Y32" s="31">
        <f t="shared" si="0"/>
        <v>27492151</v>
      </c>
      <c r="Z32" s="32">
        <f>+IF(X32&lt;&gt;0,+(Y32/X32)*100,0)</f>
        <v>21.358362816677438</v>
      </c>
      <c r="AA32" s="29">
        <f>SUM(AA6:AA31)</f>
        <v>514873758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21208404</v>
      </c>
      <c r="D34" s="20"/>
      <c r="E34" s="21">
        <v>22556190</v>
      </c>
      <c r="F34" s="22">
        <v>22556190</v>
      </c>
      <c r="G34" s="22">
        <v>1757093</v>
      </c>
      <c r="H34" s="22">
        <v>1770229</v>
      </c>
      <c r="I34" s="22">
        <v>1787597</v>
      </c>
      <c r="J34" s="22">
        <v>5314919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5314919</v>
      </c>
      <c r="X34" s="22">
        <v>5639043</v>
      </c>
      <c r="Y34" s="22">
        <v>-324124</v>
      </c>
      <c r="Z34" s="23">
        <v>-5.7478547335070864</v>
      </c>
      <c r="AA34" s="20">
        <v>22556190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291161904</v>
      </c>
      <c r="D36" s="20"/>
      <c r="E36" s="21">
        <v>454031433</v>
      </c>
      <c r="F36" s="22">
        <v>454031433</v>
      </c>
      <c r="G36" s="22"/>
      <c r="H36" s="22">
        <v>47326194</v>
      </c>
      <c r="I36" s="22">
        <v>45771329</v>
      </c>
      <c r="J36" s="22">
        <v>93097523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93097523</v>
      </c>
      <c r="X36" s="22">
        <v>113507859</v>
      </c>
      <c r="Y36" s="22">
        <v>-20410336</v>
      </c>
      <c r="Z36" s="23">
        <v>-17.981429814476545</v>
      </c>
      <c r="AA36" s="20">
        <v>454031433</v>
      </c>
    </row>
    <row r="37" spans="1:27" x14ac:dyDescent="0.25">
      <c r="A37" s="19" t="s">
        <v>63</v>
      </c>
      <c r="B37" s="15" t="s">
        <v>32</v>
      </c>
      <c r="C37" s="20">
        <v>13358691</v>
      </c>
      <c r="D37" s="20"/>
      <c r="E37" s="21">
        <v>14238791</v>
      </c>
      <c r="F37" s="22">
        <v>14238791</v>
      </c>
      <c r="G37" s="22">
        <v>531395</v>
      </c>
      <c r="H37" s="22">
        <v>1254667</v>
      </c>
      <c r="I37" s="22">
        <v>949254</v>
      </c>
      <c r="J37" s="22">
        <v>2735316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2735316</v>
      </c>
      <c r="X37" s="22">
        <v>3559698</v>
      </c>
      <c r="Y37" s="22">
        <v>-824382</v>
      </c>
      <c r="Z37" s="23">
        <v>-23.158762344446075</v>
      </c>
      <c r="AA37" s="20">
        <v>14238791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9722508</v>
      </c>
      <c r="D39" s="20"/>
      <c r="E39" s="21">
        <v>6518045</v>
      </c>
      <c r="F39" s="22">
        <v>6518045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1629513</v>
      </c>
      <c r="Y39" s="22">
        <v>-1629513</v>
      </c>
      <c r="Z39" s="23">
        <v>-100</v>
      </c>
      <c r="AA39" s="20">
        <v>6518045</v>
      </c>
    </row>
    <row r="40" spans="1:27" x14ac:dyDescent="0.25">
      <c r="A40" s="19" t="s">
        <v>40</v>
      </c>
      <c r="B40" s="15" t="s">
        <v>32</v>
      </c>
      <c r="C40" s="20">
        <v>15245462</v>
      </c>
      <c r="D40" s="20"/>
      <c r="E40" s="21">
        <v>2227884</v>
      </c>
      <c r="F40" s="22">
        <v>2227884</v>
      </c>
      <c r="G40" s="22"/>
      <c r="H40" s="22">
        <v>908267</v>
      </c>
      <c r="I40" s="22">
        <v>1869982</v>
      </c>
      <c r="J40" s="22">
        <v>2778249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2778249</v>
      </c>
      <c r="X40" s="22">
        <v>556971</v>
      </c>
      <c r="Y40" s="22">
        <v>2221278</v>
      </c>
      <c r="Z40" s="23">
        <v>398.8139418389826</v>
      </c>
      <c r="AA40" s="20">
        <v>2227884</v>
      </c>
    </row>
    <row r="41" spans="1:27" x14ac:dyDescent="0.25">
      <c r="A41" s="19" t="s">
        <v>66</v>
      </c>
      <c r="B41" s="15" t="s">
        <v>32</v>
      </c>
      <c r="C41" s="20">
        <v>23665308</v>
      </c>
      <c r="D41" s="20"/>
      <c r="E41" s="21">
        <v>17850000</v>
      </c>
      <c r="F41" s="22">
        <v>17850000</v>
      </c>
      <c r="G41" s="22">
        <v>673340</v>
      </c>
      <c r="H41" s="22">
        <v>551141</v>
      </c>
      <c r="I41" s="22">
        <v>3160</v>
      </c>
      <c r="J41" s="22">
        <v>1227641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1227641</v>
      </c>
      <c r="X41" s="22">
        <v>4462500</v>
      </c>
      <c r="Y41" s="22">
        <v>-3234859</v>
      </c>
      <c r="Z41" s="23">
        <v>-72.489837535014004</v>
      </c>
      <c r="AA41" s="20">
        <v>17850000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65644404</v>
      </c>
      <c r="D43" s="20"/>
      <c r="E43" s="21">
        <v>105220352</v>
      </c>
      <c r="F43" s="22">
        <v>105220352</v>
      </c>
      <c r="G43" s="22"/>
      <c r="H43" s="22">
        <v>3337063</v>
      </c>
      <c r="I43" s="22">
        <v>331203</v>
      </c>
      <c r="J43" s="22">
        <v>3668266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3668266</v>
      </c>
      <c r="X43" s="22">
        <v>26305089</v>
      </c>
      <c r="Y43" s="22">
        <v>-22636823</v>
      </c>
      <c r="Z43" s="23">
        <v>-86.054918879004731</v>
      </c>
      <c r="AA43" s="20">
        <v>105220352</v>
      </c>
    </row>
    <row r="44" spans="1:27" x14ac:dyDescent="0.25">
      <c r="A44" s="19" t="s">
        <v>69</v>
      </c>
      <c r="B44" s="15" t="s">
        <v>32</v>
      </c>
      <c r="C44" s="20">
        <v>898907</v>
      </c>
      <c r="D44" s="20"/>
      <c r="E44" s="21">
        <v>1245298</v>
      </c>
      <c r="F44" s="22">
        <v>1245298</v>
      </c>
      <c r="G44" s="22">
        <v>340158</v>
      </c>
      <c r="H44" s="22">
        <v>28555</v>
      </c>
      <c r="I44" s="22">
        <v>54482</v>
      </c>
      <c r="J44" s="22">
        <v>423195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423195</v>
      </c>
      <c r="X44" s="22">
        <v>311328</v>
      </c>
      <c r="Y44" s="22">
        <v>111867</v>
      </c>
      <c r="Z44" s="23">
        <v>35.932200123342582</v>
      </c>
      <c r="AA44" s="20">
        <v>1245298</v>
      </c>
    </row>
    <row r="45" spans="1:27" x14ac:dyDescent="0.25">
      <c r="A45" s="19" t="s">
        <v>70</v>
      </c>
      <c r="B45" s="15" t="s">
        <v>32</v>
      </c>
      <c r="C45" s="20">
        <v>3464291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444369879</v>
      </c>
      <c r="D47" s="29">
        <f t="shared" ref="D47:Y47" si="1">SUM(D34:D46)</f>
        <v>0</v>
      </c>
      <c r="E47" s="30">
        <f t="shared" si="1"/>
        <v>623887993</v>
      </c>
      <c r="F47" s="31">
        <f t="shared" si="1"/>
        <v>623887993</v>
      </c>
      <c r="G47" s="31">
        <f t="shared" si="1"/>
        <v>3301986</v>
      </c>
      <c r="H47" s="31">
        <f t="shared" si="1"/>
        <v>55176116</v>
      </c>
      <c r="I47" s="31">
        <f t="shared" si="1"/>
        <v>50767007</v>
      </c>
      <c r="J47" s="31">
        <f t="shared" si="1"/>
        <v>109245109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109245109</v>
      </c>
      <c r="X47" s="31">
        <f t="shared" si="1"/>
        <v>155972001</v>
      </c>
      <c r="Y47" s="31">
        <f t="shared" si="1"/>
        <v>-46726892</v>
      </c>
      <c r="Z47" s="32">
        <f>+IF(X47&lt;&gt;0,+(Y47/X47)*100,0)</f>
        <v>-29.9585128743716</v>
      </c>
      <c r="AA47" s="29">
        <f>SUM(AA34:AA46)</f>
        <v>623887993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-60434338</v>
      </c>
      <c r="D48" s="39">
        <f t="shared" si="2"/>
        <v>0</v>
      </c>
      <c r="E48" s="40">
        <f t="shared" si="2"/>
        <v>-109014235</v>
      </c>
      <c r="F48" s="41">
        <f t="shared" si="2"/>
        <v>-109014235</v>
      </c>
      <c r="G48" s="41">
        <f t="shared" si="2"/>
        <v>44860892</v>
      </c>
      <c r="H48" s="41">
        <f t="shared" si="2"/>
        <v>11802750</v>
      </c>
      <c r="I48" s="41">
        <f t="shared" si="2"/>
        <v>-9698162</v>
      </c>
      <c r="J48" s="41">
        <f t="shared" si="2"/>
        <v>46965480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46965480</v>
      </c>
      <c r="X48" s="41">
        <f t="shared" si="2"/>
        <v>-27253563</v>
      </c>
      <c r="Y48" s="41">
        <f t="shared" si="2"/>
        <v>74219043</v>
      </c>
      <c r="Z48" s="42">
        <f>+IF(X48&lt;&gt;0,+(Y48/X48)*100,0)</f>
        <v>-272.32785305906606</v>
      </c>
      <c r="AA48" s="39">
        <f>+AA32-AA47</f>
        <v>-109014235</v>
      </c>
    </row>
    <row r="49" spans="1:27" x14ac:dyDescent="0.25">
      <c r="A49" s="43" t="s">
        <v>74</v>
      </c>
      <c r="B49" s="15" t="s">
        <v>32</v>
      </c>
      <c r="C49" s="20">
        <v>25458000</v>
      </c>
      <c r="D49" s="20"/>
      <c r="E49" s="21">
        <v>33627000</v>
      </c>
      <c r="F49" s="22">
        <v>33627000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8406750</v>
      </c>
      <c r="Y49" s="22">
        <v>-8406750</v>
      </c>
      <c r="Z49" s="23">
        <v>-100</v>
      </c>
      <c r="AA49" s="20">
        <v>33627000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-34976338</v>
      </c>
      <c r="D51" s="48">
        <f t="shared" si="3"/>
        <v>0</v>
      </c>
      <c r="E51" s="49">
        <f t="shared" si="3"/>
        <v>-75387235</v>
      </c>
      <c r="F51" s="50">
        <f t="shared" si="3"/>
        <v>-75387235</v>
      </c>
      <c r="G51" s="50">
        <f t="shared" si="3"/>
        <v>44860892</v>
      </c>
      <c r="H51" s="50">
        <f t="shared" si="3"/>
        <v>11802750</v>
      </c>
      <c r="I51" s="50">
        <f t="shared" si="3"/>
        <v>-9698162</v>
      </c>
      <c r="J51" s="50">
        <f t="shared" si="3"/>
        <v>46965480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46965480</v>
      </c>
      <c r="X51" s="50">
        <f t="shared" si="3"/>
        <v>-18846813</v>
      </c>
      <c r="Y51" s="50">
        <f t="shared" si="3"/>
        <v>65812293</v>
      </c>
      <c r="Z51" s="51">
        <f>+IF(X51&lt;&gt;0,+(Y51/X51)*100,0)</f>
        <v>-349.19587200233798</v>
      </c>
      <c r="AA51" s="48">
        <f>SUM(AA48:AA50)</f>
        <v>-75387235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-34976338</v>
      </c>
      <c r="D53" s="54">
        <f>+D51-D52</f>
        <v>0</v>
      </c>
      <c r="E53" s="55">
        <f t="shared" si="4"/>
        <v>-75387235</v>
      </c>
      <c r="F53" s="56">
        <f t="shared" si="4"/>
        <v>-75387235</v>
      </c>
      <c r="G53" s="56">
        <f t="shared" si="4"/>
        <v>44860892</v>
      </c>
      <c r="H53" s="56">
        <f t="shared" si="4"/>
        <v>11802750</v>
      </c>
      <c r="I53" s="56">
        <f t="shared" si="4"/>
        <v>-9698162</v>
      </c>
      <c r="J53" s="56">
        <f t="shared" si="4"/>
        <v>46965480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46965480</v>
      </c>
      <c r="X53" s="56">
        <f t="shared" si="4"/>
        <v>-18846813</v>
      </c>
      <c r="Y53" s="56">
        <f t="shared" si="4"/>
        <v>65812293</v>
      </c>
      <c r="Z53" s="57">
        <f>+IF(X53&lt;&gt;0,+(Y53/X53)*100,0)</f>
        <v>-349.19587200233798</v>
      </c>
      <c r="AA53" s="54">
        <f>+AA51-AA52</f>
        <v>-75387235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-34976338</v>
      </c>
      <c r="D56" s="48">
        <f>SUM(D53:D55)</f>
        <v>0</v>
      </c>
      <c r="E56" s="49">
        <f t="shared" si="5"/>
        <v>-75387235</v>
      </c>
      <c r="F56" s="50">
        <f t="shared" si="5"/>
        <v>-75387235</v>
      </c>
      <c r="G56" s="50">
        <f t="shared" si="5"/>
        <v>44860892</v>
      </c>
      <c r="H56" s="50">
        <f t="shared" si="5"/>
        <v>11802750</v>
      </c>
      <c r="I56" s="50">
        <f t="shared" si="5"/>
        <v>-9698162</v>
      </c>
      <c r="J56" s="50">
        <f t="shared" si="5"/>
        <v>46965480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46965480</v>
      </c>
      <c r="X56" s="50">
        <f t="shared" si="5"/>
        <v>-18846813</v>
      </c>
      <c r="Y56" s="50">
        <f t="shared" si="5"/>
        <v>65812293</v>
      </c>
      <c r="Z56" s="51">
        <f>+IF(X56&lt;&gt;0,+(Y56/X56)*100,0)</f>
        <v>-349.19587200233798</v>
      </c>
      <c r="AA56" s="48">
        <f>SUM(AA53:AA55)</f>
        <v>-75387235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-34976338</v>
      </c>
      <c r="D59" s="65">
        <f>SUM(D56:D58)</f>
        <v>0</v>
      </c>
      <c r="E59" s="66">
        <f t="shared" si="6"/>
        <v>-75387235</v>
      </c>
      <c r="F59" s="67">
        <f t="shared" si="6"/>
        <v>-75387235</v>
      </c>
      <c r="G59" s="67">
        <f t="shared" si="6"/>
        <v>44860892</v>
      </c>
      <c r="H59" s="67">
        <f t="shared" si="6"/>
        <v>11802750</v>
      </c>
      <c r="I59" s="67">
        <f t="shared" si="6"/>
        <v>-9698162</v>
      </c>
      <c r="J59" s="67">
        <f t="shared" si="6"/>
        <v>46965480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46965480</v>
      </c>
      <c r="X59" s="67">
        <f t="shared" si="6"/>
        <v>-18846813</v>
      </c>
      <c r="Y59" s="67">
        <f t="shared" si="6"/>
        <v>65812293</v>
      </c>
      <c r="Z59" s="68">
        <f>+IF(X59&lt;&gt;0,+(Y59/X59)*100,0)</f>
        <v>-349.19587200233798</v>
      </c>
      <c r="AA59" s="65">
        <f>SUM(AA56:AA58)</f>
        <v>-75387235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1152628869</v>
      </c>
      <c r="D6" s="20"/>
      <c r="E6" s="21">
        <v>1474488830</v>
      </c>
      <c r="F6" s="22">
        <v>1474488830</v>
      </c>
      <c r="G6" s="22">
        <v>99850633</v>
      </c>
      <c r="H6" s="22">
        <v>125141914</v>
      </c>
      <c r="I6" s="22">
        <v>111624163</v>
      </c>
      <c r="J6" s="22">
        <v>336616710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336616710</v>
      </c>
      <c r="X6" s="22">
        <v>368622210</v>
      </c>
      <c r="Y6" s="22">
        <v>-32005500</v>
      </c>
      <c r="Z6" s="23">
        <v>-8.6824665285360858</v>
      </c>
      <c r="AA6" s="20">
        <v>1474488830</v>
      </c>
    </row>
    <row r="7" spans="1:27" x14ac:dyDescent="0.25">
      <c r="A7" s="19" t="s">
        <v>35</v>
      </c>
      <c r="B7" s="15" t="s">
        <v>32</v>
      </c>
      <c r="C7" s="20">
        <v>-3667344</v>
      </c>
      <c r="D7" s="20"/>
      <c r="E7" s="21">
        <v>-12152752</v>
      </c>
      <c r="F7" s="22">
        <v>-12152752</v>
      </c>
      <c r="G7" s="22">
        <v>-451861</v>
      </c>
      <c r="H7" s="22">
        <v>-421541</v>
      </c>
      <c r="I7" s="22">
        <v>994481</v>
      </c>
      <c r="J7" s="22">
        <v>121079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121079</v>
      </c>
      <c r="X7" s="22">
        <v>-3038187</v>
      </c>
      <c r="Y7" s="22">
        <v>3159266</v>
      </c>
      <c r="Z7" s="23">
        <v>-103.98523856497313</v>
      </c>
      <c r="AA7" s="20">
        <v>-12152752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-106823</v>
      </c>
      <c r="F8" s="22">
        <v>-106823</v>
      </c>
      <c r="G8" s="22">
        <v>-9338</v>
      </c>
      <c r="H8" s="22">
        <v>-9338</v>
      </c>
      <c r="I8" s="22">
        <v>-9338</v>
      </c>
      <c r="J8" s="22">
        <v>-28014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-28014</v>
      </c>
      <c r="X8" s="22">
        <v>-26706</v>
      </c>
      <c r="Y8" s="22">
        <v>-1308</v>
      </c>
      <c r="Z8" s="23">
        <v>4.8977757807234328</v>
      </c>
      <c r="AA8" s="20">
        <v>-106823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-59873</v>
      </c>
      <c r="F9" s="22">
        <v>-59873</v>
      </c>
      <c r="G9" s="22">
        <v>-7492</v>
      </c>
      <c r="H9" s="22">
        <v>-7492</v>
      </c>
      <c r="I9" s="22">
        <v>-7492</v>
      </c>
      <c r="J9" s="22">
        <v>-22476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-22476</v>
      </c>
      <c r="X9" s="22">
        <v>-14970</v>
      </c>
      <c r="Y9" s="22">
        <v>-7506</v>
      </c>
      <c r="Z9" s="23">
        <v>50.140280561122239</v>
      </c>
      <c r="AA9" s="20">
        <v>-59873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18313410</v>
      </c>
      <c r="D19" s="20"/>
      <c r="E19" s="21">
        <v>34404244</v>
      </c>
      <c r="F19" s="22">
        <v>34404244</v>
      </c>
      <c r="G19" s="22">
        <v>494759</v>
      </c>
      <c r="H19" s="22">
        <v>561978</v>
      </c>
      <c r="I19" s="22">
        <v>1031643</v>
      </c>
      <c r="J19" s="22">
        <v>2088380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2088380</v>
      </c>
      <c r="X19" s="22">
        <v>8601060</v>
      </c>
      <c r="Y19" s="22">
        <v>-6512680</v>
      </c>
      <c r="Z19" s="23">
        <v>-75.719504340162729</v>
      </c>
      <c r="AA19" s="20">
        <v>34404244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91663046</v>
      </c>
      <c r="D25" s="20"/>
      <c r="E25" s="21">
        <v>102521257</v>
      </c>
      <c r="F25" s="22">
        <v>102521257</v>
      </c>
      <c r="G25" s="22">
        <v>42717247</v>
      </c>
      <c r="H25" s="22"/>
      <c r="I25" s="22"/>
      <c r="J25" s="22">
        <v>42717247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42717247</v>
      </c>
      <c r="X25" s="22">
        <v>25630314</v>
      </c>
      <c r="Y25" s="22">
        <v>17086933</v>
      </c>
      <c r="Z25" s="23">
        <v>66.666889059572185</v>
      </c>
      <c r="AA25" s="20">
        <v>102521257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1258937981</v>
      </c>
      <c r="D32" s="29">
        <f t="shared" ref="D32:Y32" si="0">SUM(D6:D31)</f>
        <v>0</v>
      </c>
      <c r="E32" s="30">
        <f t="shared" si="0"/>
        <v>1599094883</v>
      </c>
      <c r="F32" s="31">
        <f t="shared" si="0"/>
        <v>1599094883</v>
      </c>
      <c r="G32" s="31">
        <f t="shared" si="0"/>
        <v>142593948</v>
      </c>
      <c r="H32" s="31">
        <f t="shared" si="0"/>
        <v>125265521</v>
      </c>
      <c r="I32" s="31">
        <f t="shared" si="0"/>
        <v>113633457</v>
      </c>
      <c r="J32" s="31">
        <f t="shared" si="0"/>
        <v>381492926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381492926</v>
      </c>
      <c r="X32" s="31">
        <f t="shared" si="0"/>
        <v>399773721</v>
      </c>
      <c r="Y32" s="31">
        <f t="shared" si="0"/>
        <v>-18280795</v>
      </c>
      <c r="Z32" s="32">
        <f>+IF(X32&lt;&gt;0,+(Y32/X32)*100,0)</f>
        <v>-4.5727855633612293</v>
      </c>
      <c r="AA32" s="29">
        <f>SUM(AA6:AA31)</f>
        <v>1599094883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45081606</v>
      </c>
      <c r="D34" s="20"/>
      <c r="E34" s="21">
        <v>51514046</v>
      </c>
      <c r="F34" s="22">
        <v>51514046</v>
      </c>
      <c r="G34" s="22">
        <v>3414740</v>
      </c>
      <c r="H34" s="22">
        <v>3504953</v>
      </c>
      <c r="I34" s="22">
        <v>3551001</v>
      </c>
      <c r="J34" s="22">
        <v>10470694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10470694</v>
      </c>
      <c r="X34" s="22">
        <v>12878517</v>
      </c>
      <c r="Y34" s="22">
        <v>-2407823</v>
      </c>
      <c r="Z34" s="23">
        <v>-18.696430652690836</v>
      </c>
      <c r="AA34" s="20">
        <v>51514046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944762035</v>
      </c>
      <c r="D36" s="20"/>
      <c r="E36" s="21">
        <v>1207386875</v>
      </c>
      <c r="F36" s="22">
        <v>1207386875</v>
      </c>
      <c r="G36" s="22">
        <v>142658440</v>
      </c>
      <c r="H36" s="22">
        <v>146159391</v>
      </c>
      <c r="I36" s="22">
        <v>79609149</v>
      </c>
      <c r="J36" s="22">
        <v>368426980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368426980</v>
      </c>
      <c r="X36" s="22">
        <v>301846719</v>
      </c>
      <c r="Y36" s="22">
        <v>66580261</v>
      </c>
      <c r="Z36" s="23">
        <v>22.057639460377899</v>
      </c>
      <c r="AA36" s="20">
        <v>1207386875</v>
      </c>
    </row>
    <row r="37" spans="1:27" x14ac:dyDescent="0.25">
      <c r="A37" s="19" t="s">
        <v>63</v>
      </c>
      <c r="B37" s="15" t="s">
        <v>32</v>
      </c>
      <c r="C37" s="20">
        <v>55472</v>
      </c>
      <c r="D37" s="20"/>
      <c r="E37" s="21">
        <v>184580</v>
      </c>
      <c r="F37" s="22">
        <v>184580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46146</v>
      </c>
      <c r="Y37" s="22">
        <v>-46146</v>
      </c>
      <c r="Z37" s="23">
        <v>-100</v>
      </c>
      <c r="AA37" s="20">
        <v>184580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159989473</v>
      </c>
      <c r="F38" s="22">
        <v>159989473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39997368</v>
      </c>
      <c r="Y38" s="22">
        <v>-39997368</v>
      </c>
      <c r="Z38" s="23">
        <v>-100</v>
      </c>
      <c r="AA38" s="20">
        <v>159989473</v>
      </c>
    </row>
    <row r="39" spans="1:27" x14ac:dyDescent="0.25">
      <c r="A39" s="19" t="s">
        <v>65</v>
      </c>
      <c r="B39" s="15" t="s">
        <v>32</v>
      </c>
      <c r="C39" s="20">
        <v>50353297</v>
      </c>
      <c r="D39" s="20"/>
      <c r="E39" s="21">
        <v>50758338</v>
      </c>
      <c r="F39" s="22">
        <v>50758338</v>
      </c>
      <c r="G39" s="22">
        <v>4157382</v>
      </c>
      <c r="H39" s="22">
        <v>4157382</v>
      </c>
      <c r="I39" s="22"/>
      <c r="J39" s="22">
        <v>8314764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8314764</v>
      </c>
      <c r="X39" s="22">
        <v>12689583</v>
      </c>
      <c r="Y39" s="22">
        <v>-4374819</v>
      </c>
      <c r="Z39" s="23">
        <v>-34.475671895601295</v>
      </c>
      <c r="AA39" s="20">
        <v>50758338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18327352</v>
      </c>
      <c r="D41" s="20"/>
      <c r="E41" s="21">
        <v>27821992</v>
      </c>
      <c r="F41" s="22">
        <v>27821992</v>
      </c>
      <c r="G41" s="22">
        <v>565</v>
      </c>
      <c r="H41" s="22">
        <v>2630218</v>
      </c>
      <c r="I41" s="22">
        <v>-144240</v>
      </c>
      <c r="J41" s="22">
        <v>2486543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2486543</v>
      </c>
      <c r="X41" s="22">
        <v>6955500</v>
      </c>
      <c r="Y41" s="22">
        <v>-4468957</v>
      </c>
      <c r="Z41" s="23">
        <v>-64.250693695636556</v>
      </c>
      <c r="AA41" s="20">
        <v>27821992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15205117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46142734</v>
      </c>
      <c r="D44" s="20"/>
      <c r="E44" s="21">
        <v>15679250</v>
      </c>
      <c r="F44" s="22">
        <v>15679250</v>
      </c>
      <c r="G44" s="22">
        <v>619556</v>
      </c>
      <c r="H44" s="22">
        <v>283542</v>
      </c>
      <c r="I44" s="22">
        <v>405732</v>
      </c>
      <c r="J44" s="22">
        <v>1308830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1308830</v>
      </c>
      <c r="X44" s="22">
        <v>3919818</v>
      </c>
      <c r="Y44" s="22">
        <v>-2610988</v>
      </c>
      <c r="Z44" s="23">
        <v>-66.609929338556029</v>
      </c>
      <c r="AA44" s="20">
        <v>15679250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1119927613</v>
      </c>
      <c r="D47" s="29">
        <f t="shared" ref="D47:Y47" si="1">SUM(D34:D46)</f>
        <v>0</v>
      </c>
      <c r="E47" s="30">
        <f t="shared" si="1"/>
        <v>1513334554</v>
      </c>
      <c r="F47" s="31">
        <f t="shared" si="1"/>
        <v>1513334554</v>
      </c>
      <c r="G47" s="31">
        <f t="shared" si="1"/>
        <v>150850683</v>
      </c>
      <c r="H47" s="31">
        <f t="shared" si="1"/>
        <v>156735486</v>
      </c>
      <c r="I47" s="31">
        <f t="shared" si="1"/>
        <v>83421642</v>
      </c>
      <c r="J47" s="31">
        <f t="shared" si="1"/>
        <v>391007811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391007811</v>
      </c>
      <c r="X47" s="31">
        <f t="shared" si="1"/>
        <v>378333651</v>
      </c>
      <c r="Y47" s="31">
        <f t="shared" si="1"/>
        <v>12674160</v>
      </c>
      <c r="Z47" s="32">
        <f>+IF(X47&lt;&gt;0,+(Y47/X47)*100,0)</f>
        <v>3.3499954250699204</v>
      </c>
      <c r="AA47" s="29">
        <f>SUM(AA34:AA46)</f>
        <v>1513334554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139010368</v>
      </c>
      <c r="D48" s="39">
        <f t="shared" si="2"/>
        <v>0</v>
      </c>
      <c r="E48" s="40">
        <f t="shared" si="2"/>
        <v>85760329</v>
      </c>
      <c r="F48" s="41">
        <f t="shared" si="2"/>
        <v>85760329</v>
      </c>
      <c r="G48" s="41">
        <f t="shared" si="2"/>
        <v>-8256735</v>
      </c>
      <c r="H48" s="41">
        <f t="shared" si="2"/>
        <v>-31469965</v>
      </c>
      <c r="I48" s="41">
        <f t="shared" si="2"/>
        <v>30211815</v>
      </c>
      <c r="J48" s="41">
        <f t="shared" si="2"/>
        <v>-9514885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-9514885</v>
      </c>
      <c r="X48" s="41">
        <f t="shared" si="2"/>
        <v>21440070</v>
      </c>
      <c r="Y48" s="41">
        <f t="shared" si="2"/>
        <v>-30954955</v>
      </c>
      <c r="Z48" s="42">
        <f>+IF(X48&lt;&gt;0,+(Y48/X48)*100,0)</f>
        <v>-144.37898290444014</v>
      </c>
      <c r="AA48" s="39">
        <f>+AA32-AA47</f>
        <v>85760329</v>
      </c>
    </row>
    <row r="49" spans="1:27" x14ac:dyDescent="0.25">
      <c r="A49" s="43" t="s">
        <v>74</v>
      </c>
      <c r="B49" s="15" t="s">
        <v>32</v>
      </c>
      <c r="C49" s="20">
        <v>4600000</v>
      </c>
      <c r="D49" s="20"/>
      <c r="E49" s="21">
        <v>13493000</v>
      </c>
      <c r="F49" s="22">
        <v>13493000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3373251</v>
      </c>
      <c r="Y49" s="22">
        <v>-3373251</v>
      </c>
      <c r="Z49" s="23">
        <v>-100</v>
      </c>
      <c r="AA49" s="20">
        <v>13493000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143610368</v>
      </c>
      <c r="D51" s="48">
        <f t="shared" si="3"/>
        <v>0</v>
      </c>
      <c r="E51" s="49">
        <f t="shared" si="3"/>
        <v>99253329</v>
      </c>
      <c r="F51" s="50">
        <f t="shared" si="3"/>
        <v>99253329</v>
      </c>
      <c r="G51" s="50">
        <f t="shared" si="3"/>
        <v>-8256735</v>
      </c>
      <c r="H51" s="50">
        <f t="shared" si="3"/>
        <v>-31469965</v>
      </c>
      <c r="I51" s="50">
        <f t="shared" si="3"/>
        <v>30211815</v>
      </c>
      <c r="J51" s="50">
        <f t="shared" si="3"/>
        <v>-9514885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-9514885</v>
      </c>
      <c r="X51" s="50">
        <f t="shared" si="3"/>
        <v>24813321</v>
      </c>
      <c r="Y51" s="50">
        <f t="shared" si="3"/>
        <v>-34328206</v>
      </c>
      <c r="Z51" s="51">
        <f>+IF(X51&lt;&gt;0,+(Y51/X51)*100,0)</f>
        <v>-138.34587478233971</v>
      </c>
      <c r="AA51" s="48">
        <f>SUM(AA48:AA50)</f>
        <v>99253329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143610368</v>
      </c>
      <c r="D53" s="54">
        <f>+D51-D52</f>
        <v>0</v>
      </c>
      <c r="E53" s="55">
        <f t="shared" si="4"/>
        <v>99253329</v>
      </c>
      <c r="F53" s="56">
        <f t="shared" si="4"/>
        <v>99253329</v>
      </c>
      <c r="G53" s="56">
        <f t="shared" si="4"/>
        <v>-8256735</v>
      </c>
      <c r="H53" s="56">
        <f t="shared" si="4"/>
        <v>-31469965</v>
      </c>
      <c r="I53" s="56">
        <f t="shared" si="4"/>
        <v>30211815</v>
      </c>
      <c r="J53" s="56">
        <f t="shared" si="4"/>
        <v>-9514885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-9514885</v>
      </c>
      <c r="X53" s="56">
        <f t="shared" si="4"/>
        <v>24813321</v>
      </c>
      <c r="Y53" s="56">
        <f t="shared" si="4"/>
        <v>-34328206</v>
      </c>
      <c r="Z53" s="57">
        <f>+IF(X53&lt;&gt;0,+(Y53/X53)*100,0)</f>
        <v>-138.34587478233971</v>
      </c>
      <c r="AA53" s="54">
        <f>+AA51-AA52</f>
        <v>99253329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143610368</v>
      </c>
      <c r="D56" s="48">
        <f>SUM(D53:D55)</f>
        <v>0</v>
      </c>
      <c r="E56" s="49">
        <f t="shared" si="5"/>
        <v>99253329</v>
      </c>
      <c r="F56" s="50">
        <f t="shared" si="5"/>
        <v>99253329</v>
      </c>
      <c r="G56" s="50">
        <f t="shared" si="5"/>
        <v>-8256735</v>
      </c>
      <c r="H56" s="50">
        <f t="shared" si="5"/>
        <v>-31469965</v>
      </c>
      <c r="I56" s="50">
        <f t="shared" si="5"/>
        <v>30211815</v>
      </c>
      <c r="J56" s="50">
        <f t="shared" si="5"/>
        <v>-9514885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-9514885</v>
      </c>
      <c r="X56" s="50">
        <f t="shared" si="5"/>
        <v>24813321</v>
      </c>
      <c r="Y56" s="50">
        <f t="shared" si="5"/>
        <v>-34328206</v>
      </c>
      <c r="Z56" s="51">
        <f>+IF(X56&lt;&gt;0,+(Y56/X56)*100,0)</f>
        <v>-138.34587478233971</v>
      </c>
      <c r="AA56" s="48">
        <f>SUM(AA53:AA55)</f>
        <v>99253329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143610368</v>
      </c>
      <c r="D59" s="65">
        <f>SUM(D56:D58)</f>
        <v>0</v>
      </c>
      <c r="E59" s="66">
        <f t="shared" si="6"/>
        <v>99253329</v>
      </c>
      <c r="F59" s="67">
        <f t="shared" si="6"/>
        <v>99253329</v>
      </c>
      <c r="G59" s="67">
        <f t="shared" si="6"/>
        <v>-8256735</v>
      </c>
      <c r="H59" s="67">
        <f t="shared" si="6"/>
        <v>-31469965</v>
      </c>
      <c r="I59" s="67">
        <f t="shared" si="6"/>
        <v>30211815</v>
      </c>
      <c r="J59" s="67">
        <f t="shared" si="6"/>
        <v>-9514885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-9514885</v>
      </c>
      <c r="X59" s="67">
        <f t="shared" si="6"/>
        <v>24813321</v>
      </c>
      <c r="Y59" s="67">
        <f t="shared" si="6"/>
        <v>-34328206</v>
      </c>
      <c r="Z59" s="68">
        <f>+IF(X59&lt;&gt;0,+(Y59/X59)*100,0)</f>
        <v>-138.34587478233971</v>
      </c>
      <c r="AA59" s="65">
        <f>SUM(AA56:AA58)</f>
        <v>99253329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280729762</v>
      </c>
      <c r="D6" s="20"/>
      <c r="E6" s="21">
        <v>348125612</v>
      </c>
      <c r="F6" s="22">
        <v>348125612</v>
      </c>
      <c r="G6" s="22"/>
      <c r="H6" s="22">
        <v>26702309</v>
      </c>
      <c r="I6" s="22">
        <v>52632127</v>
      </c>
      <c r="J6" s="22">
        <v>79334436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79334436</v>
      </c>
      <c r="X6" s="22">
        <v>100874831</v>
      </c>
      <c r="Y6" s="22">
        <v>-21540395</v>
      </c>
      <c r="Z6" s="23">
        <v>-21.353587199566164</v>
      </c>
      <c r="AA6" s="20">
        <v>348125612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9541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60573777</v>
      </c>
      <c r="F13" s="22">
        <v>60573777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51981063</v>
      </c>
      <c r="Y13" s="22">
        <v>-51981063</v>
      </c>
      <c r="Z13" s="23">
        <v>-100</v>
      </c>
      <c r="AA13" s="20">
        <v>60573777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56753</v>
      </c>
      <c r="D19" s="20"/>
      <c r="E19" s="21">
        <v>-1002</v>
      </c>
      <c r="F19" s="22">
        <v>-1002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-246</v>
      </c>
      <c r="Y19" s="22">
        <v>246</v>
      </c>
      <c r="Z19" s="23">
        <v>-100</v>
      </c>
      <c r="AA19" s="20">
        <v>-1002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144160</v>
      </c>
      <c r="D23" s="20"/>
      <c r="E23" s="21">
        <v>229214</v>
      </c>
      <c r="F23" s="22">
        <v>229214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63794</v>
      </c>
      <c r="Y23" s="22">
        <v>-63794</v>
      </c>
      <c r="Z23" s="23">
        <v>-100</v>
      </c>
      <c r="AA23" s="20">
        <v>229214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280940216</v>
      </c>
      <c r="D32" s="29">
        <f t="shared" ref="D32:Y32" si="0">SUM(D6:D31)</f>
        <v>0</v>
      </c>
      <c r="E32" s="30">
        <f t="shared" si="0"/>
        <v>408927601</v>
      </c>
      <c r="F32" s="31">
        <f t="shared" si="0"/>
        <v>408927601</v>
      </c>
      <c r="G32" s="31">
        <f t="shared" si="0"/>
        <v>0</v>
      </c>
      <c r="H32" s="31">
        <f t="shared" si="0"/>
        <v>26702309</v>
      </c>
      <c r="I32" s="31">
        <f t="shared" si="0"/>
        <v>52632127</v>
      </c>
      <c r="J32" s="31">
        <f t="shared" si="0"/>
        <v>79334436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79334436</v>
      </c>
      <c r="X32" s="31">
        <f t="shared" si="0"/>
        <v>152919442</v>
      </c>
      <c r="Y32" s="31">
        <f t="shared" si="0"/>
        <v>-73585006</v>
      </c>
      <c r="Z32" s="32">
        <f>+IF(X32&lt;&gt;0,+(Y32/X32)*100,0)</f>
        <v>-48.120111502891831</v>
      </c>
      <c r="AA32" s="29">
        <f>SUM(AA6:AA31)</f>
        <v>408927601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35183255</v>
      </c>
      <c r="D34" s="20"/>
      <c r="E34" s="21">
        <v>37979321</v>
      </c>
      <c r="F34" s="22">
        <v>37979321</v>
      </c>
      <c r="G34" s="22"/>
      <c r="H34" s="22">
        <v>3580751</v>
      </c>
      <c r="I34" s="22">
        <v>5923857</v>
      </c>
      <c r="J34" s="22">
        <v>9504608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9504608</v>
      </c>
      <c r="X34" s="22">
        <v>13910729</v>
      </c>
      <c r="Y34" s="22">
        <v>-4406121</v>
      </c>
      <c r="Z34" s="23">
        <v>-31.674263800265251</v>
      </c>
      <c r="AA34" s="20">
        <v>37979321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370579936</v>
      </c>
      <c r="D36" s="20"/>
      <c r="E36" s="21">
        <v>443612453</v>
      </c>
      <c r="F36" s="22">
        <v>443612453</v>
      </c>
      <c r="G36" s="22"/>
      <c r="H36" s="22">
        <v>62107070</v>
      </c>
      <c r="I36" s="22">
        <v>95331703</v>
      </c>
      <c r="J36" s="22">
        <v>157438773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157438773</v>
      </c>
      <c r="X36" s="22">
        <v>-122510196</v>
      </c>
      <c r="Y36" s="22">
        <v>279948969</v>
      </c>
      <c r="Z36" s="23">
        <v>-228.51075105618145</v>
      </c>
      <c r="AA36" s="20">
        <v>443612453</v>
      </c>
    </row>
    <row r="37" spans="1:27" x14ac:dyDescent="0.25">
      <c r="A37" s="19" t="s">
        <v>63</v>
      </c>
      <c r="B37" s="15" t="s">
        <v>32</v>
      </c>
      <c r="C37" s="20">
        <v>210</v>
      </c>
      <c r="D37" s="20"/>
      <c r="E37" s="21">
        <v>5789</v>
      </c>
      <c r="F37" s="22">
        <v>5789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-107</v>
      </c>
      <c r="Y37" s="22">
        <v>107</v>
      </c>
      <c r="Z37" s="23">
        <v>-100</v>
      </c>
      <c r="AA37" s="20">
        <v>5789</v>
      </c>
    </row>
    <row r="38" spans="1:27" x14ac:dyDescent="0.25">
      <c r="A38" s="19" t="s">
        <v>64</v>
      </c>
      <c r="B38" s="15" t="s">
        <v>32</v>
      </c>
      <c r="C38" s="20">
        <v>16495714</v>
      </c>
      <c r="D38" s="20"/>
      <c r="E38" s="21">
        <v>120000000</v>
      </c>
      <c r="F38" s="22">
        <v>120000000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27909219</v>
      </c>
      <c r="Y38" s="22">
        <v>-27909219</v>
      </c>
      <c r="Z38" s="23">
        <v>-100</v>
      </c>
      <c r="AA38" s="20">
        <v>120000000</v>
      </c>
    </row>
    <row r="39" spans="1:27" x14ac:dyDescent="0.25">
      <c r="A39" s="19" t="s">
        <v>65</v>
      </c>
      <c r="B39" s="15" t="s">
        <v>32</v>
      </c>
      <c r="C39" s="20">
        <v>19831785</v>
      </c>
      <c r="D39" s="20"/>
      <c r="E39" s="21">
        <v>10783000</v>
      </c>
      <c r="F39" s="22">
        <v>10783000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11543</v>
      </c>
      <c r="Y39" s="22">
        <v>-11543</v>
      </c>
      <c r="Z39" s="23">
        <v>-100</v>
      </c>
      <c r="AA39" s="20">
        <v>10783000</v>
      </c>
    </row>
    <row r="40" spans="1:27" x14ac:dyDescent="0.25">
      <c r="A40" s="19" t="s">
        <v>40</v>
      </c>
      <c r="B40" s="15" t="s">
        <v>32</v>
      </c>
      <c r="C40" s="20">
        <v>84127274</v>
      </c>
      <c r="D40" s="20"/>
      <c r="E40" s="21">
        <v>77270448</v>
      </c>
      <c r="F40" s="22">
        <v>77270448</v>
      </c>
      <c r="G40" s="22"/>
      <c r="H40" s="22">
        <v>5960930</v>
      </c>
      <c r="I40" s="22">
        <v>9376418</v>
      </c>
      <c r="J40" s="22">
        <v>15337348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15337348</v>
      </c>
      <c r="X40" s="22">
        <v>16365936</v>
      </c>
      <c r="Y40" s="22">
        <v>-1028588</v>
      </c>
      <c r="Z40" s="23">
        <v>-6.2849323130678254</v>
      </c>
      <c r="AA40" s="20">
        <v>77270448</v>
      </c>
    </row>
    <row r="41" spans="1:27" x14ac:dyDescent="0.25">
      <c r="A41" s="19" t="s">
        <v>66</v>
      </c>
      <c r="B41" s="15" t="s">
        <v>32</v>
      </c>
      <c r="C41" s="20">
        <v>14527764</v>
      </c>
      <c r="D41" s="20"/>
      <c r="E41" s="21">
        <v>16569354</v>
      </c>
      <c r="F41" s="22">
        <v>16569354</v>
      </c>
      <c r="G41" s="22"/>
      <c r="H41" s="22">
        <v>591883</v>
      </c>
      <c r="I41" s="22">
        <v>1316126</v>
      </c>
      <c r="J41" s="22">
        <v>1908009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1908009</v>
      </c>
      <c r="X41" s="22">
        <v>2958127</v>
      </c>
      <c r="Y41" s="22">
        <v>-1050118</v>
      </c>
      <c r="Z41" s="23">
        <v>-35.499422438590365</v>
      </c>
      <c r="AA41" s="20">
        <v>16569354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6556420</v>
      </c>
      <c r="D43" s="20"/>
      <c r="E43" s="21">
        <v>17237664</v>
      </c>
      <c r="F43" s="22">
        <v>17237664</v>
      </c>
      <c r="G43" s="22"/>
      <c r="H43" s="22"/>
      <c r="I43" s="22">
        <v>27194</v>
      </c>
      <c r="J43" s="22">
        <v>27194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27194</v>
      </c>
      <c r="X43" s="22">
        <v>17237664</v>
      </c>
      <c r="Y43" s="22">
        <v>-17210470</v>
      </c>
      <c r="Z43" s="23">
        <v>-99.842240804786542</v>
      </c>
      <c r="AA43" s="20">
        <v>17237664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1554125</v>
      </c>
      <c r="F44" s="22">
        <v>1554125</v>
      </c>
      <c r="G44" s="22"/>
      <c r="H44" s="22"/>
      <c r="I44" s="22">
        <v>275</v>
      </c>
      <c r="J44" s="22">
        <v>275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275</v>
      </c>
      <c r="X44" s="22">
        <v>396545</v>
      </c>
      <c r="Y44" s="22">
        <v>-396270</v>
      </c>
      <c r="Z44" s="23">
        <v>-99.930650997995187</v>
      </c>
      <c r="AA44" s="20">
        <v>1554125</v>
      </c>
    </row>
    <row r="45" spans="1:27" x14ac:dyDescent="0.25">
      <c r="A45" s="19" t="s">
        <v>70</v>
      </c>
      <c r="B45" s="15" t="s">
        <v>32</v>
      </c>
      <c r="C45" s="20">
        <v>621357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547923715</v>
      </c>
      <c r="D47" s="29">
        <f t="shared" ref="D47:Y47" si="1">SUM(D34:D46)</f>
        <v>0</v>
      </c>
      <c r="E47" s="30">
        <f t="shared" si="1"/>
        <v>725012154</v>
      </c>
      <c r="F47" s="31">
        <f t="shared" si="1"/>
        <v>725012154</v>
      </c>
      <c r="G47" s="31">
        <f t="shared" si="1"/>
        <v>0</v>
      </c>
      <c r="H47" s="31">
        <f t="shared" si="1"/>
        <v>72240634</v>
      </c>
      <c r="I47" s="31">
        <f t="shared" si="1"/>
        <v>111975573</v>
      </c>
      <c r="J47" s="31">
        <f t="shared" si="1"/>
        <v>184216207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184216207</v>
      </c>
      <c r="X47" s="31">
        <f t="shared" si="1"/>
        <v>-43720540</v>
      </c>
      <c r="Y47" s="31">
        <f t="shared" si="1"/>
        <v>227936747</v>
      </c>
      <c r="Z47" s="32">
        <f>+IF(X47&lt;&gt;0,+(Y47/X47)*100,0)</f>
        <v>-521.34934060741239</v>
      </c>
      <c r="AA47" s="29">
        <f>SUM(AA34:AA46)</f>
        <v>725012154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-266983499</v>
      </c>
      <c r="D48" s="39">
        <f t="shared" si="2"/>
        <v>0</v>
      </c>
      <c r="E48" s="40">
        <f t="shared" si="2"/>
        <v>-316084553</v>
      </c>
      <c r="F48" s="41">
        <f t="shared" si="2"/>
        <v>-316084553</v>
      </c>
      <c r="G48" s="41">
        <f t="shared" si="2"/>
        <v>0</v>
      </c>
      <c r="H48" s="41">
        <f t="shared" si="2"/>
        <v>-45538325</v>
      </c>
      <c r="I48" s="41">
        <f t="shared" si="2"/>
        <v>-59343446</v>
      </c>
      <c r="J48" s="41">
        <f t="shared" si="2"/>
        <v>-104881771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-104881771</v>
      </c>
      <c r="X48" s="41">
        <f t="shared" si="2"/>
        <v>196639982</v>
      </c>
      <c r="Y48" s="41">
        <f t="shared" si="2"/>
        <v>-301521753</v>
      </c>
      <c r="Z48" s="42">
        <f>+IF(X48&lt;&gt;0,+(Y48/X48)*100,0)</f>
        <v>-153.33695107844346</v>
      </c>
      <c r="AA48" s="39">
        <f>+AA32-AA47</f>
        <v>-316084553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6250003</v>
      </c>
      <c r="Y49" s="22">
        <v>-6250003</v>
      </c>
      <c r="Z49" s="23">
        <v>-100</v>
      </c>
      <c r="AA49" s="20">
        <v>25000000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-266983499</v>
      </c>
      <c r="D51" s="48">
        <f t="shared" si="3"/>
        <v>0</v>
      </c>
      <c r="E51" s="49">
        <f t="shared" si="3"/>
        <v>-291084553</v>
      </c>
      <c r="F51" s="50">
        <f t="shared" si="3"/>
        <v>-291084553</v>
      </c>
      <c r="G51" s="50">
        <f t="shared" si="3"/>
        <v>0</v>
      </c>
      <c r="H51" s="50">
        <f t="shared" si="3"/>
        <v>-45538325</v>
      </c>
      <c r="I51" s="50">
        <f t="shared" si="3"/>
        <v>-59343446</v>
      </c>
      <c r="J51" s="50">
        <f t="shared" si="3"/>
        <v>-104881771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-104881771</v>
      </c>
      <c r="X51" s="50">
        <f t="shared" si="3"/>
        <v>202889985</v>
      </c>
      <c r="Y51" s="50">
        <f t="shared" si="3"/>
        <v>-307771756</v>
      </c>
      <c r="Z51" s="51">
        <f>+IF(X51&lt;&gt;0,+(Y51/X51)*100,0)</f>
        <v>-151.69391234367728</v>
      </c>
      <c r="AA51" s="48">
        <f>SUM(AA48:AA50)</f>
        <v>-291084553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-266983499</v>
      </c>
      <c r="D53" s="54">
        <f>+D51-D52</f>
        <v>0</v>
      </c>
      <c r="E53" s="55">
        <f t="shared" si="4"/>
        <v>-291084553</v>
      </c>
      <c r="F53" s="56">
        <f t="shared" si="4"/>
        <v>-291084553</v>
      </c>
      <c r="G53" s="56">
        <f t="shared" si="4"/>
        <v>0</v>
      </c>
      <c r="H53" s="56">
        <f t="shared" si="4"/>
        <v>-45538325</v>
      </c>
      <c r="I53" s="56">
        <f t="shared" si="4"/>
        <v>-59343446</v>
      </c>
      <c r="J53" s="56">
        <f t="shared" si="4"/>
        <v>-104881771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-104881771</v>
      </c>
      <c r="X53" s="56">
        <f t="shared" si="4"/>
        <v>202889985</v>
      </c>
      <c r="Y53" s="56">
        <f t="shared" si="4"/>
        <v>-307771756</v>
      </c>
      <c r="Z53" s="57">
        <f>+IF(X53&lt;&gt;0,+(Y53/X53)*100,0)</f>
        <v>-151.69391234367728</v>
      </c>
      <c r="AA53" s="54">
        <f>+AA51-AA52</f>
        <v>-291084553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-266983499</v>
      </c>
      <c r="D56" s="48">
        <f>SUM(D53:D55)</f>
        <v>0</v>
      </c>
      <c r="E56" s="49">
        <f t="shared" si="5"/>
        <v>-291084553</v>
      </c>
      <c r="F56" s="50">
        <f t="shared" si="5"/>
        <v>-291084553</v>
      </c>
      <c r="G56" s="50">
        <f t="shared" si="5"/>
        <v>0</v>
      </c>
      <c r="H56" s="50">
        <f t="shared" si="5"/>
        <v>-45538325</v>
      </c>
      <c r="I56" s="50">
        <f t="shared" si="5"/>
        <v>-59343446</v>
      </c>
      <c r="J56" s="50">
        <f t="shared" si="5"/>
        <v>-104881771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-104881771</v>
      </c>
      <c r="X56" s="50">
        <f t="shared" si="5"/>
        <v>202889985</v>
      </c>
      <c r="Y56" s="50">
        <f t="shared" si="5"/>
        <v>-307771756</v>
      </c>
      <c r="Z56" s="51">
        <f>+IF(X56&lt;&gt;0,+(Y56/X56)*100,0)</f>
        <v>-151.69391234367728</v>
      </c>
      <c r="AA56" s="48">
        <f>SUM(AA53:AA55)</f>
        <v>-291084553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-266983499</v>
      </c>
      <c r="D59" s="65">
        <f>SUM(D56:D58)</f>
        <v>0</v>
      </c>
      <c r="E59" s="66">
        <f t="shared" si="6"/>
        <v>-291084553</v>
      </c>
      <c r="F59" s="67">
        <f t="shared" si="6"/>
        <v>-291084553</v>
      </c>
      <c r="G59" s="67">
        <f t="shared" si="6"/>
        <v>0</v>
      </c>
      <c r="H59" s="67">
        <f t="shared" si="6"/>
        <v>-45538325</v>
      </c>
      <c r="I59" s="67">
        <f t="shared" si="6"/>
        <v>-59343446</v>
      </c>
      <c r="J59" s="67">
        <f t="shared" si="6"/>
        <v>-104881771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-104881771</v>
      </c>
      <c r="X59" s="67">
        <f t="shared" si="6"/>
        <v>202889985</v>
      </c>
      <c r="Y59" s="67">
        <f t="shared" si="6"/>
        <v>-307771756</v>
      </c>
      <c r="Z59" s="68">
        <f>+IF(X59&lt;&gt;0,+(Y59/X59)*100,0)</f>
        <v>-151.69391234367728</v>
      </c>
      <c r="AA59" s="65">
        <f>SUM(AA56:AA58)</f>
        <v>-291084553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748558498</v>
      </c>
      <c r="D6" s="20"/>
      <c r="E6" s="21">
        <v>789589117</v>
      </c>
      <c r="F6" s="22">
        <v>789589117</v>
      </c>
      <c r="G6" s="22">
        <v>52926284</v>
      </c>
      <c r="H6" s="22">
        <v>55036411</v>
      </c>
      <c r="I6" s="22">
        <v>35017435</v>
      </c>
      <c r="J6" s="22">
        <v>142980130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142980130</v>
      </c>
      <c r="X6" s="22">
        <v>193739237</v>
      </c>
      <c r="Y6" s="22">
        <v>-50759107</v>
      </c>
      <c r="Z6" s="23">
        <v>-26.19970419311603</v>
      </c>
      <c r="AA6" s="20">
        <v>789589117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1000</v>
      </c>
      <c r="D23" s="20"/>
      <c r="E23" s="21">
        <v>12323461</v>
      </c>
      <c r="F23" s="22">
        <v>12323461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2998709</v>
      </c>
      <c r="Y23" s="22">
        <v>-2998709</v>
      </c>
      <c r="Z23" s="23">
        <v>-100</v>
      </c>
      <c r="AA23" s="20">
        <v>12323461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7510574</v>
      </c>
      <c r="D25" s="20"/>
      <c r="E25" s="21">
        <v>10753346</v>
      </c>
      <c r="F25" s="22">
        <v>10753346</v>
      </c>
      <c r="G25" s="22">
        <v>4480565</v>
      </c>
      <c r="H25" s="22"/>
      <c r="I25" s="22"/>
      <c r="J25" s="22">
        <v>4480565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4480565</v>
      </c>
      <c r="X25" s="22">
        <v>3584448</v>
      </c>
      <c r="Y25" s="22">
        <v>896117</v>
      </c>
      <c r="Z25" s="23">
        <v>25.000139491492135</v>
      </c>
      <c r="AA25" s="20">
        <v>10753346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208543317</v>
      </c>
      <c r="F28" s="22">
        <v>208543317</v>
      </c>
      <c r="G28" s="22">
        <v>23071713</v>
      </c>
      <c r="H28" s="22">
        <v>23959948</v>
      </c>
      <c r="I28" s="22">
        <v>26704266</v>
      </c>
      <c r="J28" s="22">
        <v>73735927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73735927</v>
      </c>
      <c r="X28" s="22">
        <v>50745540</v>
      </c>
      <c r="Y28" s="22">
        <v>22990387</v>
      </c>
      <c r="Z28" s="23">
        <v>45.305236676957229</v>
      </c>
      <c r="AA28" s="20">
        <v>208543317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756070072</v>
      </c>
      <c r="D32" s="29">
        <f t="shared" ref="D32:Y32" si="0">SUM(D6:D31)</f>
        <v>0</v>
      </c>
      <c r="E32" s="30">
        <f t="shared" si="0"/>
        <v>1021209241</v>
      </c>
      <c r="F32" s="31">
        <f t="shared" si="0"/>
        <v>1021209241</v>
      </c>
      <c r="G32" s="31">
        <f t="shared" si="0"/>
        <v>80478562</v>
      </c>
      <c r="H32" s="31">
        <f t="shared" si="0"/>
        <v>78996359</v>
      </c>
      <c r="I32" s="31">
        <f t="shared" si="0"/>
        <v>61721701</v>
      </c>
      <c r="J32" s="31">
        <f t="shared" si="0"/>
        <v>221196622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221196622</v>
      </c>
      <c r="X32" s="31">
        <f t="shared" si="0"/>
        <v>251067934</v>
      </c>
      <c r="Y32" s="31">
        <f t="shared" si="0"/>
        <v>-29871312</v>
      </c>
      <c r="Z32" s="32">
        <f>+IF(X32&lt;&gt;0,+(Y32/X32)*100,0)</f>
        <v>-11.897700962481334</v>
      </c>
      <c r="AA32" s="29">
        <f>SUM(AA6:AA31)</f>
        <v>1021209241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34990568</v>
      </c>
      <c r="D34" s="20"/>
      <c r="E34" s="21">
        <v>29381758</v>
      </c>
      <c r="F34" s="22">
        <v>29381758</v>
      </c>
      <c r="G34" s="22">
        <v>2096312</v>
      </c>
      <c r="H34" s="22">
        <v>2087398</v>
      </c>
      <c r="I34" s="22">
        <v>2215902</v>
      </c>
      <c r="J34" s="22">
        <v>6399612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6399612</v>
      </c>
      <c r="X34" s="22">
        <v>7149560</v>
      </c>
      <c r="Y34" s="22">
        <v>-749948</v>
      </c>
      <c r="Z34" s="23">
        <v>-10.489428720089068</v>
      </c>
      <c r="AA34" s="20">
        <v>29381758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796922426</v>
      </c>
      <c r="D36" s="20"/>
      <c r="E36" s="21">
        <v>1006568247</v>
      </c>
      <c r="F36" s="22">
        <v>1006568247</v>
      </c>
      <c r="G36" s="22">
        <v>120193871</v>
      </c>
      <c r="H36" s="22">
        <v>125151130</v>
      </c>
      <c r="I36" s="22">
        <v>58500488</v>
      </c>
      <c r="J36" s="22">
        <v>303845489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303845489</v>
      </c>
      <c r="X36" s="22">
        <v>244931607</v>
      </c>
      <c r="Y36" s="22">
        <v>58913882</v>
      </c>
      <c r="Z36" s="23">
        <v>24.053197021648579</v>
      </c>
      <c r="AA36" s="20">
        <v>1006568247</v>
      </c>
    </row>
    <row r="37" spans="1:27" x14ac:dyDescent="0.25">
      <c r="A37" s="19" t="s">
        <v>63</v>
      </c>
      <c r="B37" s="15" t="s">
        <v>32</v>
      </c>
      <c r="C37" s="20">
        <v>7873</v>
      </c>
      <c r="D37" s="20"/>
      <c r="E37" s="21">
        <v>14552</v>
      </c>
      <c r="F37" s="22">
        <v>14552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3540</v>
      </c>
      <c r="Y37" s="22">
        <v>-3540</v>
      </c>
      <c r="Z37" s="23">
        <v>-100</v>
      </c>
      <c r="AA37" s="20">
        <v>14552</v>
      </c>
    </row>
    <row r="38" spans="1:27" x14ac:dyDescent="0.25">
      <c r="A38" s="19" t="s">
        <v>64</v>
      </c>
      <c r="B38" s="15" t="s">
        <v>32</v>
      </c>
      <c r="C38" s="20">
        <v>245348230</v>
      </c>
      <c r="D38" s="20"/>
      <c r="E38" s="21">
        <v>79188078</v>
      </c>
      <c r="F38" s="22">
        <v>79188078</v>
      </c>
      <c r="G38" s="22">
        <v>6258</v>
      </c>
      <c r="H38" s="22">
        <v>60385</v>
      </c>
      <c r="I38" s="22">
        <v>42790</v>
      </c>
      <c r="J38" s="22">
        <v>109433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109433</v>
      </c>
      <c r="X38" s="22">
        <v>19269098</v>
      </c>
      <c r="Y38" s="22">
        <v>-19159665</v>
      </c>
      <c r="Z38" s="23">
        <v>-99.432080318445628</v>
      </c>
      <c r="AA38" s="20">
        <v>79188078</v>
      </c>
    </row>
    <row r="39" spans="1:27" x14ac:dyDescent="0.25">
      <c r="A39" s="19" t="s">
        <v>65</v>
      </c>
      <c r="B39" s="15" t="s">
        <v>32</v>
      </c>
      <c r="C39" s="20">
        <v>423273</v>
      </c>
      <c r="D39" s="20"/>
      <c r="E39" s="21">
        <v>49336263</v>
      </c>
      <c r="F39" s="22">
        <v>49336263</v>
      </c>
      <c r="G39" s="22">
        <v>3610945</v>
      </c>
      <c r="H39" s="22">
        <v>3610945</v>
      </c>
      <c r="I39" s="22">
        <v>3191768</v>
      </c>
      <c r="J39" s="22">
        <v>10413658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10413658</v>
      </c>
      <c r="X39" s="22">
        <v>12005158</v>
      </c>
      <c r="Y39" s="22">
        <v>-1591500</v>
      </c>
      <c r="Z39" s="23">
        <v>-13.256801784699542</v>
      </c>
      <c r="AA39" s="20">
        <v>49336263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34721451</v>
      </c>
      <c r="D41" s="20"/>
      <c r="E41" s="21">
        <v>38814917</v>
      </c>
      <c r="F41" s="22">
        <v>38814917</v>
      </c>
      <c r="G41" s="22">
        <v>154020</v>
      </c>
      <c r="H41" s="22">
        <v>3045051</v>
      </c>
      <c r="I41" s="22">
        <v>4209192</v>
      </c>
      <c r="J41" s="22">
        <v>7408263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7408263</v>
      </c>
      <c r="X41" s="22">
        <v>9444962</v>
      </c>
      <c r="Y41" s="22">
        <v>-2036699</v>
      </c>
      <c r="Z41" s="23">
        <v>-21.563866535407978</v>
      </c>
      <c r="AA41" s="20">
        <v>38814917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36620401</v>
      </c>
      <c r="D44" s="20"/>
      <c r="E44" s="21">
        <v>33363846</v>
      </c>
      <c r="F44" s="22">
        <v>33363846</v>
      </c>
      <c r="G44" s="22">
        <v>2888334</v>
      </c>
      <c r="H44" s="22">
        <v>2784969</v>
      </c>
      <c r="I44" s="22">
        <v>2746042</v>
      </c>
      <c r="J44" s="22">
        <v>8419345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8419345</v>
      </c>
      <c r="X44" s="22">
        <v>8118537</v>
      </c>
      <c r="Y44" s="22">
        <v>300808</v>
      </c>
      <c r="Z44" s="23">
        <v>3.7051995944589522</v>
      </c>
      <c r="AA44" s="20">
        <v>33363846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1149034222</v>
      </c>
      <c r="D47" s="29">
        <f t="shared" ref="D47:Y47" si="1">SUM(D34:D46)</f>
        <v>0</v>
      </c>
      <c r="E47" s="30">
        <f t="shared" si="1"/>
        <v>1236667661</v>
      </c>
      <c r="F47" s="31">
        <f t="shared" si="1"/>
        <v>1236667661</v>
      </c>
      <c r="G47" s="31">
        <f t="shared" si="1"/>
        <v>128949740</v>
      </c>
      <c r="H47" s="31">
        <f t="shared" si="1"/>
        <v>136739878</v>
      </c>
      <c r="I47" s="31">
        <f t="shared" si="1"/>
        <v>70906182</v>
      </c>
      <c r="J47" s="31">
        <f t="shared" si="1"/>
        <v>336595800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336595800</v>
      </c>
      <c r="X47" s="31">
        <f t="shared" si="1"/>
        <v>300922462</v>
      </c>
      <c r="Y47" s="31">
        <f t="shared" si="1"/>
        <v>35673338</v>
      </c>
      <c r="Z47" s="32">
        <f>+IF(X47&lt;&gt;0,+(Y47/X47)*100,0)</f>
        <v>11.854661085419407</v>
      </c>
      <c r="AA47" s="29">
        <f>SUM(AA34:AA46)</f>
        <v>1236667661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-392964150</v>
      </c>
      <c r="D48" s="39">
        <f t="shared" si="2"/>
        <v>0</v>
      </c>
      <c r="E48" s="40">
        <f t="shared" si="2"/>
        <v>-215458420</v>
      </c>
      <c r="F48" s="41">
        <f t="shared" si="2"/>
        <v>-215458420</v>
      </c>
      <c r="G48" s="41">
        <f t="shared" si="2"/>
        <v>-48471178</v>
      </c>
      <c r="H48" s="41">
        <f t="shared" si="2"/>
        <v>-57743519</v>
      </c>
      <c r="I48" s="41">
        <f t="shared" si="2"/>
        <v>-9184481</v>
      </c>
      <c r="J48" s="41">
        <f t="shared" si="2"/>
        <v>-115399178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-115399178</v>
      </c>
      <c r="X48" s="41">
        <f t="shared" si="2"/>
        <v>-49854528</v>
      </c>
      <c r="Y48" s="41">
        <f t="shared" si="2"/>
        <v>-65544650</v>
      </c>
      <c r="Z48" s="42">
        <f>+IF(X48&lt;&gt;0,+(Y48/X48)*100,0)</f>
        <v>131.47180934096897</v>
      </c>
      <c r="AA48" s="39">
        <f>+AA32-AA47</f>
        <v>-215458420</v>
      </c>
    </row>
    <row r="49" spans="1:27" x14ac:dyDescent="0.25">
      <c r="A49" s="43" t="s">
        <v>74</v>
      </c>
      <c r="B49" s="15" t="s">
        <v>32</v>
      </c>
      <c r="C49" s="20">
        <v>35089000</v>
      </c>
      <c r="D49" s="20"/>
      <c r="E49" s="21">
        <v>62000000</v>
      </c>
      <c r="F49" s="22">
        <v>62000000</v>
      </c>
      <c r="G49" s="22">
        <v>1655895</v>
      </c>
      <c r="H49" s="22"/>
      <c r="I49" s="22">
        <v>13500000</v>
      </c>
      <c r="J49" s="22">
        <v>15155895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15155895</v>
      </c>
      <c r="X49" s="22">
        <v>21000000</v>
      </c>
      <c r="Y49" s="22">
        <v>-5844105</v>
      </c>
      <c r="Z49" s="23">
        <v>-27.829071428571428</v>
      </c>
      <c r="AA49" s="20">
        <v>62000000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-357875150</v>
      </c>
      <c r="D51" s="48">
        <f t="shared" si="3"/>
        <v>0</v>
      </c>
      <c r="E51" s="49">
        <f t="shared" si="3"/>
        <v>-153458420</v>
      </c>
      <c r="F51" s="50">
        <f t="shared" si="3"/>
        <v>-153458420</v>
      </c>
      <c r="G51" s="50">
        <f t="shared" si="3"/>
        <v>-46815283</v>
      </c>
      <c r="H51" s="50">
        <f t="shared" si="3"/>
        <v>-57743519</v>
      </c>
      <c r="I51" s="50">
        <f t="shared" si="3"/>
        <v>4315519</v>
      </c>
      <c r="J51" s="50">
        <f t="shared" si="3"/>
        <v>-100243283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-100243283</v>
      </c>
      <c r="X51" s="50">
        <f t="shared" si="3"/>
        <v>-28854528</v>
      </c>
      <c r="Y51" s="50">
        <f t="shared" si="3"/>
        <v>-71388755</v>
      </c>
      <c r="Z51" s="51">
        <f>+IF(X51&lt;&gt;0,+(Y51/X51)*100,0)</f>
        <v>247.40919345483664</v>
      </c>
      <c r="AA51" s="48">
        <f>SUM(AA48:AA50)</f>
        <v>-153458420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-357875150</v>
      </c>
      <c r="D53" s="54">
        <f>+D51-D52</f>
        <v>0</v>
      </c>
      <c r="E53" s="55">
        <f t="shared" si="4"/>
        <v>-153458420</v>
      </c>
      <c r="F53" s="56">
        <f t="shared" si="4"/>
        <v>-153458420</v>
      </c>
      <c r="G53" s="56">
        <f t="shared" si="4"/>
        <v>-46815283</v>
      </c>
      <c r="H53" s="56">
        <f t="shared" si="4"/>
        <v>-57743519</v>
      </c>
      <c r="I53" s="56">
        <f t="shared" si="4"/>
        <v>4315519</v>
      </c>
      <c r="J53" s="56">
        <f t="shared" si="4"/>
        <v>-100243283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-100243283</v>
      </c>
      <c r="X53" s="56">
        <f t="shared" si="4"/>
        <v>-28854528</v>
      </c>
      <c r="Y53" s="56">
        <f t="shared" si="4"/>
        <v>-71388755</v>
      </c>
      <c r="Z53" s="57">
        <f>+IF(X53&lt;&gt;0,+(Y53/X53)*100,0)</f>
        <v>247.40919345483664</v>
      </c>
      <c r="AA53" s="54">
        <f>+AA51-AA52</f>
        <v>-153458420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-357875150</v>
      </c>
      <c r="D56" s="48">
        <f>SUM(D53:D55)</f>
        <v>0</v>
      </c>
      <c r="E56" s="49">
        <f t="shared" si="5"/>
        <v>-153458420</v>
      </c>
      <c r="F56" s="50">
        <f t="shared" si="5"/>
        <v>-153458420</v>
      </c>
      <c r="G56" s="50">
        <f t="shared" si="5"/>
        <v>-46815283</v>
      </c>
      <c r="H56" s="50">
        <f t="shared" si="5"/>
        <v>-57743519</v>
      </c>
      <c r="I56" s="50">
        <f t="shared" si="5"/>
        <v>4315519</v>
      </c>
      <c r="J56" s="50">
        <f t="shared" si="5"/>
        <v>-100243283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-100243283</v>
      </c>
      <c r="X56" s="50">
        <f t="shared" si="5"/>
        <v>-28854528</v>
      </c>
      <c r="Y56" s="50">
        <f t="shared" si="5"/>
        <v>-71388755</v>
      </c>
      <c r="Z56" s="51">
        <f>+IF(X56&lt;&gt;0,+(Y56/X56)*100,0)</f>
        <v>247.40919345483664</v>
      </c>
      <c r="AA56" s="48">
        <f>SUM(AA53:AA55)</f>
        <v>-153458420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-357875150</v>
      </c>
      <c r="D59" s="65">
        <f>SUM(D56:D58)</f>
        <v>0</v>
      </c>
      <c r="E59" s="66">
        <f t="shared" si="6"/>
        <v>-153458420</v>
      </c>
      <c r="F59" s="67">
        <f t="shared" si="6"/>
        <v>-153458420</v>
      </c>
      <c r="G59" s="67">
        <f t="shared" si="6"/>
        <v>-46815283</v>
      </c>
      <c r="H59" s="67">
        <f t="shared" si="6"/>
        <v>-57743519</v>
      </c>
      <c r="I59" s="67">
        <f t="shared" si="6"/>
        <v>4315519</v>
      </c>
      <c r="J59" s="67">
        <f t="shared" si="6"/>
        <v>-100243283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-100243283</v>
      </c>
      <c r="X59" s="67">
        <f t="shared" si="6"/>
        <v>-28854528</v>
      </c>
      <c r="Y59" s="67">
        <f t="shared" si="6"/>
        <v>-71388755</v>
      </c>
      <c r="Z59" s="68">
        <f>+IF(X59&lt;&gt;0,+(Y59/X59)*100,0)</f>
        <v>247.40919345483664</v>
      </c>
      <c r="AA59" s="65">
        <f>SUM(AA56:AA58)</f>
        <v>-153458420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568302</v>
      </c>
      <c r="D6" s="20"/>
      <c r="E6" s="21">
        <v>609996</v>
      </c>
      <c r="F6" s="22">
        <v>609996</v>
      </c>
      <c r="G6" s="22">
        <v>53032</v>
      </c>
      <c r="H6" s="22"/>
      <c r="I6" s="22">
        <v>39708</v>
      </c>
      <c r="J6" s="22">
        <v>92740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92740</v>
      </c>
      <c r="X6" s="22">
        <v>152499</v>
      </c>
      <c r="Y6" s="22">
        <v>-59759</v>
      </c>
      <c r="Z6" s="23">
        <v>-39.186486468763732</v>
      </c>
      <c r="AA6" s="20">
        <v>609996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568302</v>
      </c>
      <c r="D32" s="29">
        <f t="shared" ref="D32:Y32" si="0">SUM(D6:D31)</f>
        <v>0</v>
      </c>
      <c r="E32" s="30">
        <f t="shared" si="0"/>
        <v>609996</v>
      </c>
      <c r="F32" s="31">
        <f t="shared" si="0"/>
        <v>609996</v>
      </c>
      <c r="G32" s="31">
        <f t="shared" si="0"/>
        <v>53032</v>
      </c>
      <c r="H32" s="31">
        <f t="shared" si="0"/>
        <v>0</v>
      </c>
      <c r="I32" s="31">
        <f t="shared" si="0"/>
        <v>39708</v>
      </c>
      <c r="J32" s="31">
        <f t="shared" si="0"/>
        <v>92740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92740</v>
      </c>
      <c r="X32" s="31">
        <f t="shared" si="0"/>
        <v>152499</v>
      </c>
      <c r="Y32" s="31">
        <f t="shared" si="0"/>
        <v>-59759</v>
      </c>
      <c r="Z32" s="32">
        <f>+IF(X32&lt;&gt;0,+(Y32/X32)*100,0)</f>
        <v>-39.186486468763732</v>
      </c>
      <c r="AA32" s="29">
        <f>SUM(AA6:AA31)</f>
        <v>609996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568302</v>
      </c>
      <c r="D48" s="39">
        <f t="shared" si="2"/>
        <v>0</v>
      </c>
      <c r="E48" s="40">
        <f t="shared" si="2"/>
        <v>609996</v>
      </c>
      <c r="F48" s="41">
        <f t="shared" si="2"/>
        <v>609996</v>
      </c>
      <c r="G48" s="41">
        <f t="shared" si="2"/>
        <v>53032</v>
      </c>
      <c r="H48" s="41">
        <f t="shared" si="2"/>
        <v>0</v>
      </c>
      <c r="I48" s="41">
        <f t="shared" si="2"/>
        <v>39708</v>
      </c>
      <c r="J48" s="41">
        <f t="shared" si="2"/>
        <v>92740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92740</v>
      </c>
      <c r="X48" s="41">
        <f t="shared" si="2"/>
        <v>152499</v>
      </c>
      <c r="Y48" s="41">
        <f t="shared" si="2"/>
        <v>-59759</v>
      </c>
      <c r="Z48" s="42">
        <f>+IF(X48&lt;&gt;0,+(Y48/X48)*100,0)</f>
        <v>-39.186486468763732</v>
      </c>
      <c r="AA48" s="39">
        <f>+AA32-AA47</f>
        <v>609996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568302</v>
      </c>
      <c r="D51" s="48">
        <f t="shared" si="3"/>
        <v>0</v>
      </c>
      <c r="E51" s="49">
        <f t="shared" si="3"/>
        <v>609996</v>
      </c>
      <c r="F51" s="50">
        <f t="shared" si="3"/>
        <v>609996</v>
      </c>
      <c r="G51" s="50">
        <f t="shared" si="3"/>
        <v>53032</v>
      </c>
      <c r="H51" s="50">
        <f t="shared" si="3"/>
        <v>0</v>
      </c>
      <c r="I51" s="50">
        <f t="shared" si="3"/>
        <v>39708</v>
      </c>
      <c r="J51" s="50">
        <f t="shared" si="3"/>
        <v>92740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92740</v>
      </c>
      <c r="X51" s="50">
        <f t="shared" si="3"/>
        <v>152499</v>
      </c>
      <c r="Y51" s="50">
        <f t="shared" si="3"/>
        <v>-59759</v>
      </c>
      <c r="Z51" s="51">
        <f>+IF(X51&lt;&gt;0,+(Y51/X51)*100,0)</f>
        <v>-39.186486468763732</v>
      </c>
      <c r="AA51" s="48">
        <f>SUM(AA48:AA50)</f>
        <v>609996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568302</v>
      </c>
      <c r="D53" s="54">
        <f>+D51-D52</f>
        <v>0</v>
      </c>
      <c r="E53" s="55">
        <f t="shared" si="4"/>
        <v>609996</v>
      </c>
      <c r="F53" s="56">
        <f t="shared" si="4"/>
        <v>609996</v>
      </c>
      <c r="G53" s="56">
        <f t="shared" si="4"/>
        <v>53032</v>
      </c>
      <c r="H53" s="56">
        <f t="shared" si="4"/>
        <v>0</v>
      </c>
      <c r="I53" s="56">
        <f t="shared" si="4"/>
        <v>39708</v>
      </c>
      <c r="J53" s="56">
        <f t="shared" si="4"/>
        <v>92740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92740</v>
      </c>
      <c r="X53" s="56">
        <f t="shared" si="4"/>
        <v>152499</v>
      </c>
      <c r="Y53" s="56">
        <f t="shared" si="4"/>
        <v>-59759</v>
      </c>
      <c r="Z53" s="57">
        <f>+IF(X53&lt;&gt;0,+(Y53/X53)*100,0)</f>
        <v>-39.186486468763732</v>
      </c>
      <c r="AA53" s="54">
        <f>+AA51-AA52</f>
        <v>609996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568302</v>
      </c>
      <c r="D56" s="48">
        <f>SUM(D53:D55)</f>
        <v>0</v>
      </c>
      <c r="E56" s="49">
        <f t="shared" si="5"/>
        <v>609996</v>
      </c>
      <c r="F56" s="50">
        <f t="shared" si="5"/>
        <v>609996</v>
      </c>
      <c r="G56" s="50">
        <f t="shared" si="5"/>
        <v>53032</v>
      </c>
      <c r="H56" s="50">
        <f t="shared" si="5"/>
        <v>0</v>
      </c>
      <c r="I56" s="50">
        <f t="shared" si="5"/>
        <v>39708</v>
      </c>
      <c r="J56" s="50">
        <f t="shared" si="5"/>
        <v>92740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92740</v>
      </c>
      <c r="X56" s="50">
        <f t="shared" si="5"/>
        <v>152499</v>
      </c>
      <c r="Y56" s="50">
        <f t="shared" si="5"/>
        <v>-59759</v>
      </c>
      <c r="Z56" s="51">
        <f>+IF(X56&lt;&gt;0,+(Y56/X56)*100,0)</f>
        <v>-39.186486468763732</v>
      </c>
      <c r="AA56" s="48">
        <f>SUM(AA53:AA55)</f>
        <v>609996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568302</v>
      </c>
      <c r="D59" s="65">
        <f>SUM(D56:D58)</f>
        <v>0</v>
      </c>
      <c r="E59" s="66">
        <f t="shared" si="6"/>
        <v>609996</v>
      </c>
      <c r="F59" s="67">
        <f t="shared" si="6"/>
        <v>609996</v>
      </c>
      <c r="G59" s="67">
        <f t="shared" si="6"/>
        <v>53032</v>
      </c>
      <c r="H59" s="67">
        <f t="shared" si="6"/>
        <v>0</v>
      </c>
      <c r="I59" s="67">
        <f t="shared" si="6"/>
        <v>39708</v>
      </c>
      <c r="J59" s="67">
        <f t="shared" si="6"/>
        <v>92740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92740</v>
      </c>
      <c r="X59" s="67">
        <f t="shared" si="6"/>
        <v>152499</v>
      </c>
      <c r="Y59" s="67">
        <f t="shared" si="6"/>
        <v>-59759</v>
      </c>
      <c r="Z59" s="68">
        <f>+IF(X59&lt;&gt;0,+(Y59/X59)*100,0)</f>
        <v>-39.186486468763732</v>
      </c>
      <c r="AA59" s="65">
        <f>SUM(AA56:AA58)</f>
        <v>609996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41494411402</v>
      </c>
      <c r="D6" s="20"/>
      <c r="E6" s="21">
        <v>69700650269</v>
      </c>
      <c r="F6" s="22">
        <v>69700650269</v>
      </c>
      <c r="G6" s="22">
        <v>4176693982</v>
      </c>
      <c r="H6" s="22">
        <v>4454304130</v>
      </c>
      <c r="I6" s="22">
        <v>9418178053</v>
      </c>
      <c r="J6" s="22">
        <v>18049176165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18049176165</v>
      </c>
      <c r="X6" s="22">
        <v>18811869658</v>
      </c>
      <c r="Y6" s="22">
        <v>-762693493</v>
      </c>
      <c r="Z6" s="23">
        <v>-4.0543205266981763</v>
      </c>
      <c r="AA6" s="20">
        <v>69700650269</v>
      </c>
    </row>
    <row r="7" spans="1:27" x14ac:dyDescent="0.25">
      <c r="A7" s="19" t="s">
        <v>35</v>
      </c>
      <c r="B7" s="15" t="s">
        <v>32</v>
      </c>
      <c r="C7" s="20">
        <v>-3666405</v>
      </c>
      <c r="D7" s="20"/>
      <c r="E7" s="21">
        <v>-12151687</v>
      </c>
      <c r="F7" s="22">
        <v>-12151687</v>
      </c>
      <c r="G7" s="22">
        <v>-451861</v>
      </c>
      <c r="H7" s="22">
        <v>-421541</v>
      </c>
      <c r="I7" s="22">
        <v>15093409</v>
      </c>
      <c r="J7" s="22">
        <v>14220007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14220007</v>
      </c>
      <c r="X7" s="22">
        <v>-3037923</v>
      </c>
      <c r="Y7" s="22">
        <v>17257930</v>
      </c>
      <c r="Z7" s="23">
        <v>-568.08319368199921</v>
      </c>
      <c r="AA7" s="20">
        <v>-12151687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-106823</v>
      </c>
      <c r="F8" s="22">
        <v>-106823</v>
      </c>
      <c r="G8" s="22">
        <v>-9338</v>
      </c>
      <c r="H8" s="22">
        <v>-9338</v>
      </c>
      <c r="I8" s="22">
        <v>-9338</v>
      </c>
      <c r="J8" s="22">
        <v>-28014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-28014</v>
      </c>
      <c r="X8" s="22">
        <v>-26706</v>
      </c>
      <c r="Y8" s="22">
        <v>-1308</v>
      </c>
      <c r="Z8" s="23">
        <v>4.8977757807234328</v>
      </c>
      <c r="AA8" s="20">
        <v>-106823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-59873</v>
      </c>
      <c r="F9" s="22">
        <v>-59873</v>
      </c>
      <c r="G9" s="22">
        <v>-7492</v>
      </c>
      <c r="H9" s="22">
        <v>-7492</v>
      </c>
      <c r="I9" s="22">
        <v>-7492</v>
      </c>
      <c r="J9" s="22">
        <v>-22476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-22476</v>
      </c>
      <c r="X9" s="22">
        <v>-14970</v>
      </c>
      <c r="Y9" s="22">
        <v>-7506</v>
      </c>
      <c r="Z9" s="23">
        <v>50.140280561122239</v>
      </c>
      <c r="AA9" s="20">
        <v>-59873</v>
      </c>
    </row>
    <row r="10" spans="1:27" x14ac:dyDescent="0.25">
      <c r="A10" s="19" t="s">
        <v>38</v>
      </c>
      <c r="B10" s="15" t="s">
        <v>32</v>
      </c>
      <c r="C10" s="20">
        <v>7455517</v>
      </c>
      <c r="D10" s="20"/>
      <c r="E10" s="21">
        <v>22316</v>
      </c>
      <c r="F10" s="22">
        <v>22316</v>
      </c>
      <c r="G10" s="22">
        <v>239614</v>
      </c>
      <c r="H10" s="22">
        <v>565738</v>
      </c>
      <c r="I10" s="22">
        <v>3474209</v>
      </c>
      <c r="J10" s="22">
        <v>4279561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4279561</v>
      </c>
      <c r="X10" s="22">
        <v>3645</v>
      </c>
      <c r="Y10" s="22">
        <v>4275916</v>
      </c>
      <c r="Z10" s="23">
        <v>117309.08093278462</v>
      </c>
      <c r="AA10" s="20">
        <v>22316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167703647</v>
      </c>
      <c r="D13" s="20"/>
      <c r="E13" s="21">
        <v>412775103</v>
      </c>
      <c r="F13" s="22">
        <v>412775103</v>
      </c>
      <c r="G13" s="22">
        <v>18256287</v>
      </c>
      <c r="H13" s="22">
        <v>17602678</v>
      </c>
      <c r="I13" s="22">
        <v>105283776</v>
      </c>
      <c r="J13" s="22">
        <v>141142741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141142741</v>
      </c>
      <c r="X13" s="22">
        <v>140443567</v>
      </c>
      <c r="Y13" s="22">
        <v>699174</v>
      </c>
      <c r="Z13" s="23">
        <v>0.49783269888039794</v>
      </c>
      <c r="AA13" s="20">
        <v>412775103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7403784</v>
      </c>
      <c r="D17" s="20"/>
      <c r="E17" s="21">
        <v>6953654</v>
      </c>
      <c r="F17" s="22">
        <v>6953654</v>
      </c>
      <c r="G17" s="22">
        <v>844047</v>
      </c>
      <c r="H17" s="22">
        <v>619376</v>
      </c>
      <c r="I17" s="22">
        <v>857657</v>
      </c>
      <c r="J17" s="22">
        <v>2321080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2321080</v>
      </c>
      <c r="X17" s="22">
        <v>1738413</v>
      </c>
      <c r="Y17" s="22">
        <v>582667</v>
      </c>
      <c r="Z17" s="23">
        <v>33.517179174338892</v>
      </c>
      <c r="AA17" s="20">
        <v>6953654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26795918</v>
      </c>
      <c r="D19" s="20"/>
      <c r="E19" s="21">
        <v>197836216</v>
      </c>
      <c r="F19" s="22">
        <v>197836216</v>
      </c>
      <c r="G19" s="22">
        <v>453112</v>
      </c>
      <c r="H19" s="22">
        <v>3367940</v>
      </c>
      <c r="I19" s="22">
        <v>23598552</v>
      </c>
      <c r="J19" s="22">
        <v>27419604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27419604</v>
      </c>
      <c r="X19" s="22">
        <v>38582558</v>
      </c>
      <c r="Y19" s="22">
        <v>-11162954</v>
      </c>
      <c r="Z19" s="23">
        <v>-28.93264360543435</v>
      </c>
      <c r="AA19" s="20">
        <v>197836216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251760</v>
      </c>
      <c r="D23" s="20"/>
      <c r="E23" s="21">
        <v>16957473</v>
      </c>
      <c r="F23" s="22">
        <v>16957473</v>
      </c>
      <c r="G23" s="22">
        <v>90000</v>
      </c>
      <c r="H23" s="22">
        <v>6562</v>
      </c>
      <c r="I23" s="22">
        <v>-6525</v>
      </c>
      <c r="J23" s="22">
        <v>90037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90037</v>
      </c>
      <c r="X23" s="22">
        <v>4163698</v>
      </c>
      <c r="Y23" s="22">
        <v>-4073661</v>
      </c>
      <c r="Z23" s="23">
        <v>-97.837571312808947</v>
      </c>
      <c r="AA23" s="20">
        <v>16957473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924654150</v>
      </c>
      <c r="D25" s="20"/>
      <c r="E25" s="21">
        <v>1355045515</v>
      </c>
      <c r="F25" s="22">
        <v>1355045515</v>
      </c>
      <c r="G25" s="22">
        <v>461319942</v>
      </c>
      <c r="H25" s="22">
        <v>35392</v>
      </c>
      <c r="I25" s="22">
        <v>17772</v>
      </c>
      <c r="J25" s="22">
        <v>461373106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461373106</v>
      </c>
      <c r="X25" s="22">
        <v>339807485</v>
      </c>
      <c r="Y25" s="22">
        <v>121565621</v>
      </c>
      <c r="Z25" s="23">
        <v>35.774850868867709</v>
      </c>
      <c r="AA25" s="20">
        <v>1355045515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208543317</v>
      </c>
      <c r="F28" s="22">
        <v>208543317</v>
      </c>
      <c r="G28" s="22">
        <v>23071713</v>
      </c>
      <c r="H28" s="22">
        <v>23959948</v>
      </c>
      <c r="I28" s="22">
        <v>26704266</v>
      </c>
      <c r="J28" s="22">
        <v>73735927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73735927</v>
      </c>
      <c r="X28" s="22">
        <v>50745540</v>
      </c>
      <c r="Y28" s="22">
        <v>22990387</v>
      </c>
      <c r="Z28" s="23">
        <v>45.305236676957229</v>
      </c>
      <c r="AA28" s="20">
        <v>208543317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3187451</v>
      </c>
      <c r="D30" s="20"/>
      <c r="E30" s="21"/>
      <c r="F30" s="22"/>
      <c r="G30" s="22">
        <v>-14413</v>
      </c>
      <c r="H30" s="22">
        <v>-1168029</v>
      </c>
      <c r="I30" s="22">
        <v>3285028</v>
      </c>
      <c r="J30" s="22">
        <v>2102586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2102586</v>
      </c>
      <c r="X30" s="22"/>
      <c r="Y30" s="22">
        <v>2102586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42628197224</v>
      </c>
      <c r="D32" s="29">
        <f t="shared" ref="D32:Y32" si="0">SUM(D6:D31)</f>
        <v>0</v>
      </c>
      <c r="E32" s="30">
        <f t="shared" si="0"/>
        <v>71886465480</v>
      </c>
      <c r="F32" s="31">
        <f t="shared" si="0"/>
        <v>71886465480</v>
      </c>
      <c r="G32" s="31">
        <f t="shared" si="0"/>
        <v>4680485593</v>
      </c>
      <c r="H32" s="31">
        <f t="shared" si="0"/>
        <v>4498855364</v>
      </c>
      <c r="I32" s="31">
        <f t="shared" si="0"/>
        <v>9596469367</v>
      </c>
      <c r="J32" s="31">
        <f t="shared" si="0"/>
        <v>18775810324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18775810324</v>
      </c>
      <c r="X32" s="31">
        <f t="shared" si="0"/>
        <v>19384274965</v>
      </c>
      <c r="Y32" s="31">
        <f t="shared" si="0"/>
        <v>-608464641</v>
      </c>
      <c r="Z32" s="32">
        <f>+IF(X32&lt;&gt;0,+(Y32/X32)*100,0)</f>
        <v>-3.138960018358365</v>
      </c>
      <c r="AA32" s="29">
        <f>SUM(AA6:AA31)</f>
        <v>71886465480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2001447369</v>
      </c>
      <c r="D34" s="20"/>
      <c r="E34" s="21">
        <v>3360643910</v>
      </c>
      <c r="F34" s="22">
        <v>3360643910</v>
      </c>
      <c r="G34" s="22">
        <v>159113104</v>
      </c>
      <c r="H34" s="22">
        <v>185699351</v>
      </c>
      <c r="I34" s="22">
        <v>477863100</v>
      </c>
      <c r="J34" s="22">
        <v>822675555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822675555</v>
      </c>
      <c r="X34" s="22">
        <v>836866189</v>
      </c>
      <c r="Y34" s="22">
        <v>-14190634</v>
      </c>
      <c r="Z34" s="23">
        <v>-1.6956873376563191</v>
      </c>
      <c r="AA34" s="20">
        <v>3360643910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34232468078</v>
      </c>
      <c r="D36" s="20"/>
      <c r="E36" s="21">
        <v>54983974183</v>
      </c>
      <c r="F36" s="22">
        <v>54983974183</v>
      </c>
      <c r="G36" s="22">
        <v>4376041277</v>
      </c>
      <c r="H36" s="22">
        <v>5358743420</v>
      </c>
      <c r="I36" s="22">
        <v>2507539889</v>
      </c>
      <c r="J36" s="22">
        <v>12242324586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12242324586</v>
      </c>
      <c r="X36" s="22">
        <v>16684377028</v>
      </c>
      <c r="Y36" s="22">
        <v>-4442052442</v>
      </c>
      <c r="Z36" s="23">
        <v>-26.624023387539573</v>
      </c>
      <c r="AA36" s="20">
        <v>54983974183</v>
      </c>
    </row>
    <row r="37" spans="1:27" x14ac:dyDescent="0.25">
      <c r="A37" s="19" t="s">
        <v>63</v>
      </c>
      <c r="B37" s="15" t="s">
        <v>32</v>
      </c>
      <c r="C37" s="20">
        <v>707439224</v>
      </c>
      <c r="D37" s="20"/>
      <c r="E37" s="21">
        <v>897712329</v>
      </c>
      <c r="F37" s="22">
        <v>897712329</v>
      </c>
      <c r="G37" s="22">
        <v>6547970</v>
      </c>
      <c r="H37" s="22">
        <v>121268800</v>
      </c>
      <c r="I37" s="22">
        <v>109252669</v>
      </c>
      <c r="J37" s="22">
        <v>237069439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237069439</v>
      </c>
      <c r="X37" s="22">
        <v>232400161</v>
      </c>
      <c r="Y37" s="22">
        <v>4669278</v>
      </c>
      <c r="Z37" s="23">
        <v>2.0091543740367719</v>
      </c>
      <c r="AA37" s="20">
        <v>897712329</v>
      </c>
    </row>
    <row r="38" spans="1:27" x14ac:dyDescent="0.25">
      <c r="A38" s="19" t="s">
        <v>64</v>
      </c>
      <c r="B38" s="15" t="s">
        <v>32</v>
      </c>
      <c r="C38" s="20">
        <v>2202864680</v>
      </c>
      <c r="D38" s="20"/>
      <c r="E38" s="21">
        <v>3878797634</v>
      </c>
      <c r="F38" s="22">
        <v>3878797634</v>
      </c>
      <c r="G38" s="22">
        <v>67125470</v>
      </c>
      <c r="H38" s="22">
        <v>78902399</v>
      </c>
      <c r="I38" s="22">
        <v>161542134</v>
      </c>
      <c r="J38" s="22">
        <v>307570003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307570003</v>
      </c>
      <c r="X38" s="22">
        <v>991292832</v>
      </c>
      <c r="Y38" s="22">
        <v>-683722829</v>
      </c>
      <c r="Z38" s="23">
        <v>-68.972841014147463</v>
      </c>
      <c r="AA38" s="20">
        <v>3878797634</v>
      </c>
    </row>
    <row r="39" spans="1:27" x14ac:dyDescent="0.25">
      <c r="A39" s="19" t="s">
        <v>65</v>
      </c>
      <c r="B39" s="15" t="s">
        <v>32</v>
      </c>
      <c r="C39" s="20">
        <v>747821671</v>
      </c>
      <c r="D39" s="20"/>
      <c r="E39" s="21">
        <v>1260033090</v>
      </c>
      <c r="F39" s="22">
        <v>1260033090</v>
      </c>
      <c r="G39" s="22">
        <v>14975312</v>
      </c>
      <c r="H39" s="22">
        <v>11113129</v>
      </c>
      <c r="I39" s="22">
        <v>20770792</v>
      </c>
      <c r="J39" s="22">
        <v>46859233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46859233</v>
      </c>
      <c r="X39" s="22">
        <v>311995182</v>
      </c>
      <c r="Y39" s="22">
        <v>-265135949</v>
      </c>
      <c r="Z39" s="23">
        <v>-84.980783132734402</v>
      </c>
      <c r="AA39" s="20">
        <v>1260033090</v>
      </c>
    </row>
    <row r="40" spans="1:27" x14ac:dyDescent="0.25">
      <c r="A40" s="19" t="s">
        <v>40</v>
      </c>
      <c r="B40" s="15" t="s">
        <v>32</v>
      </c>
      <c r="C40" s="20">
        <v>218853552</v>
      </c>
      <c r="D40" s="20"/>
      <c r="E40" s="21">
        <v>210023469</v>
      </c>
      <c r="F40" s="22">
        <v>210023469</v>
      </c>
      <c r="G40" s="22">
        <v>4476016</v>
      </c>
      <c r="H40" s="22">
        <v>7667152</v>
      </c>
      <c r="I40" s="22">
        <v>13579183</v>
      </c>
      <c r="J40" s="22">
        <v>25722351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25722351</v>
      </c>
      <c r="X40" s="22">
        <v>49554192</v>
      </c>
      <c r="Y40" s="22">
        <v>-23831841</v>
      </c>
      <c r="Z40" s="23">
        <v>-48.092482266686943</v>
      </c>
      <c r="AA40" s="20">
        <v>210023469</v>
      </c>
    </row>
    <row r="41" spans="1:27" x14ac:dyDescent="0.25">
      <c r="A41" s="19" t="s">
        <v>66</v>
      </c>
      <c r="B41" s="15" t="s">
        <v>32</v>
      </c>
      <c r="C41" s="20">
        <v>1454696816</v>
      </c>
      <c r="D41" s="20"/>
      <c r="E41" s="21">
        <v>2512470593</v>
      </c>
      <c r="F41" s="22">
        <v>2512470593</v>
      </c>
      <c r="G41" s="22">
        <v>96992407</v>
      </c>
      <c r="H41" s="22">
        <v>174268674</v>
      </c>
      <c r="I41" s="22">
        <v>159239895</v>
      </c>
      <c r="J41" s="22">
        <v>430500976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430500976</v>
      </c>
      <c r="X41" s="22">
        <v>633268603</v>
      </c>
      <c r="Y41" s="22">
        <v>-202767627</v>
      </c>
      <c r="Z41" s="23">
        <v>-32.019213654273024</v>
      </c>
      <c r="AA41" s="20">
        <v>2512470593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79610711</v>
      </c>
      <c r="D43" s="20"/>
      <c r="E43" s="21">
        <v>122569232</v>
      </c>
      <c r="F43" s="22">
        <v>122569232</v>
      </c>
      <c r="G43" s="22">
        <v>7268</v>
      </c>
      <c r="H43" s="22">
        <v>3337063</v>
      </c>
      <c r="I43" s="22">
        <v>358397</v>
      </c>
      <c r="J43" s="22">
        <v>3702728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3702728</v>
      </c>
      <c r="X43" s="22">
        <v>43570557</v>
      </c>
      <c r="Y43" s="22">
        <v>-39867829</v>
      </c>
      <c r="Z43" s="23">
        <v>-91.50176574515676</v>
      </c>
      <c r="AA43" s="20">
        <v>122569232</v>
      </c>
    </row>
    <row r="44" spans="1:27" x14ac:dyDescent="0.25">
      <c r="A44" s="19" t="s">
        <v>69</v>
      </c>
      <c r="B44" s="15" t="s">
        <v>32</v>
      </c>
      <c r="C44" s="20">
        <v>477049499</v>
      </c>
      <c r="D44" s="20"/>
      <c r="E44" s="21">
        <v>307624892</v>
      </c>
      <c r="F44" s="22">
        <v>307624892</v>
      </c>
      <c r="G44" s="22">
        <v>29340341</v>
      </c>
      <c r="H44" s="22">
        <v>30794033</v>
      </c>
      <c r="I44" s="22">
        <v>41077698</v>
      </c>
      <c r="J44" s="22">
        <v>101212072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101212072</v>
      </c>
      <c r="X44" s="22">
        <v>81405544</v>
      </c>
      <c r="Y44" s="22">
        <v>19806528</v>
      </c>
      <c r="Z44" s="23">
        <v>24.330686863292751</v>
      </c>
      <c r="AA44" s="20">
        <v>307624892</v>
      </c>
    </row>
    <row r="45" spans="1:27" x14ac:dyDescent="0.25">
      <c r="A45" s="19" t="s">
        <v>70</v>
      </c>
      <c r="B45" s="15" t="s">
        <v>32</v>
      </c>
      <c r="C45" s="20">
        <v>23189408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7120053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42152561061</v>
      </c>
      <c r="D47" s="29">
        <f t="shared" ref="D47:Y47" si="1">SUM(D34:D46)</f>
        <v>0</v>
      </c>
      <c r="E47" s="30">
        <f t="shared" si="1"/>
        <v>67533849332</v>
      </c>
      <c r="F47" s="31">
        <f t="shared" si="1"/>
        <v>67533849332</v>
      </c>
      <c r="G47" s="31">
        <f t="shared" si="1"/>
        <v>4754619165</v>
      </c>
      <c r="H47" s="31">
        <f t="shared" si="1"/>
        <v>5971794021</v>
      </c>
      <c r="I47" s="31">
        <f t="shared" si="1"/>
        <v>3491223757</v>
      </c>
      <c r="J47" s="31">
        <f t="shared" si="1"/>
        <v>14217636943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14217636943</v>
      </c>
      <c r="X47" s="31">
        <f t="shared" si="1"/>
        <v>19864730288</v>
      </c>
      <c r="Y47" s="31">
        <f t="shared" si="1"/>
        <v>-5647093345</v>
      </c>
      <c r="Z47" s="32">
        <f>+IF(X47&lt;&gt;0,+(Y47/X47)*100,0)</f>
        <v>-28.427737316984004</v>
      </c>
      <c r="AA47" s="29">
        <f>SUM(AA34:AA46)</f>
        <v>67533849332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475636163</v>
      </c>
      <c r="D48" s="39">
        <f t="shared" si="2"/>
        <v>0</v>
      </c>
      <c r="E48" s="40">
        <f t="shared" si="2"/>
        <v>4352616148</v>
      </c>
      <c r="F48" s="41">
        <f t="shared" si="2"/>
        <v>4352616148</v>
      </c>
      <c r="G48" s="41">
        <f t="shared" si="2"/>
        <v>-74133572</v>
      </c>
      <c r="H48" s="41">
        <f t="shared" si="2"/>
        <v>-1472938657</v>
      </c>
      <c r="I48" s="41">
        <f t="shared" si="2"/>
        <v>6105245610</v>
      </c>
      <c r="J48" s="41">
        <f t="shared" si="2"/>
        <v>4558173381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4558173381</v>
      </c>
      <c r="X48" s="41">
        <f t="shared" si="2"/>
        <v>-480455323</v>
      </c>
      <c r="Y48" s="41">
        <f t="shared" si="2"/>
        <v>5038628704</v>
      </c>
      <c r="Z48" s="42">
        <f>+IF(X48&lt;&gt;0,+(Y48/X48)*100,0)</f>
        <v>-1048.7195089313227</v>
      </c>
      <c r="AA48" s="39">
        <f>+AA32-AA47</f>
        <v>4352616148</v>
      </c>
    </row>
    <row r="49" spans="1:27" x14ac:dyDescent="0.25">
      <c r="A49" s="43" t="s">
        <v>74</v>
      </c>
      <c r="B49" s="15" t="s">
        <v>32</v>
      </c>
      <c r="C49" s="20">
        <v>1035892705</v>
      </c>
      <c r="D49" s="20"/>
      <c r="E49" s="21">
        <v>1813644461</v>
      </c>
      <c r="F49" s="22">
        <v>1813644461</v>
      </c>
      <c r="G49" s="22">
        <v>36587901</v>
      </c>
      <c r="H49" s="22">
        <v>149668164</v>
      </c>
      <c r="I49" s="22">
        <v>83969143</v>
      </c>
      <c r="J49" s="22">
        <v>270225208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270225208</v>
      </c>
      <c r="X49" s="22">
        <v>343199220</v>
      </c>
      <c r="Y49" s="22">
        <v>-72974012</v>
      </c>
      <c r="Z49" s="23">
        <v>-21.262872334033858</v>
      </c>
      <c r="AA49" s="20">
        <v>1813644461</v>
      </c>
    </row>
    <row r="50" spans="1:27" x14ac:dyDescent="0.25">
      <c r="A50" s="43" t="s">
        <v>75</v>
      </c>
      <c r="B50" s="15" t="s">
        <v>32</v>
      </c>
      <c r="C50" s="44">
        <v>159325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1511688193</v>
      </c>
      <c r="D51" s="48">
        <f t="shared" si="3"/>
        <v>0</v>
      </c>
      <c r="E51" s="49">
        <f t="shared" si="3"/>
        <v>6166260609</v>
      </c>
      <c r="F51" s="50">
        <f t="shared" si="3"/>
        <v>6166260609</v>
      </c>
      <c r="G51" s="50">
        <f t="shared" si="3"/>
        <v>-37545671</v>
      </c>
      <c r="H51" s="50">
        <f t="shared" si="3"/>
        <v>-1323270493</v>
      </c>
      <c r="I51" s="50">
        <f t="shared" si="3"/>
        <v>6189214753</v>
      </c>
      <c r="J51" s="50">
        <f t="shared" si="3"/>
        <v>4828398589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4828398589</v>
      </c>
      <c r="X51" s="50">
        <f t="shared" si="3"/>
        <v>-137256103</v>
      </c>
      <c r="Y51" s="50">
        <f t="shared" si="3"/>
        <v>4965654692</v>
      </c>
      <c r="Z51" s="51">
        <f>+IF(X51&lt;&gt;0,+(Y51/X51)*100,0)</f>
        <v>-3617.8024754207099</v>
      </c>
      <c r="AA51" s="48">
        <f>SUM(AA48:AA50)</f>
        <v>6166260609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1511688193</v>
      </c>
      <c r="D53" s="54">
        <f>+D51-D52</f>
        <v>0</v>
      </c>
      <c r="E53" s="55">
        <f t="shared" si="4"/>
        <v>6166260609</v>
      </c>
      <c r="F53" s="56">
        <f t="shared" si="4"/>
        <v>6166260609</v>
      </c>
      <c r="G53" s="56">
        <f t="shared" si="4"/>
        <v>-37545671</v>
      </c>
      <c r="H53" s="56">
        <f t="shared" si="4"/>
        <v>-1323270493</v>
      </c>
      <c r="I53" s="56">
        <f t="shared" si="4"/>
        <v>6189214753</v>
      </c>
      <c r="J53" s="56">
        <f t="shared" si="4"/>
        <v>4828398589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4828398589</v>
      </c>
      <c r="X53" s="56">
        <f t="shared" si="4"/>
        <v>-137256103</v>
      </c>
      <c r="Y53" s="56">
        <f t="shared" si="4"/>
        <v>4965654692</v>
      </c>
      <c r="Z53" s="57">
        <f>+IF(X53&lt;&gt;0,+(Y53/X53)*100,0)</f>
        <v>-3617.8024754207099</v>
      </c>
      <c r="AA53" s="54">
        <f>+AA51-AA52</f>
        <v>6166260609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1511688193</v>
      </c>
      <c r="D56" s="48">
        <f>SUM(D53:D55)</f>
        <v>0</v>
      </c>
      <c r="E56" s="49">
        <f t="shared" si="5"/>
        <v>6166260609</v>
      </c>
      <c r="F56" s="50">
        <f t="shared" si="5"/>
        <v>6166260609</v>
      </c>
      <c r="G56" s="50">
        <f t="shared" si="5"/>
        <v>-37545671</v>
      </c>
      <c r="H56" s="50">
        <f t="shared" si="5"/>
        <v>-1323270493</v>
      </c>
      <c r="I56" s="50">
        <f t="shared" si="5"/>
        <v>6189214753</v>
      </c>
      <c r="J56" s="50">
        <f t="shared" si="5"/>
        <v>4828398589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4828398589</v>
      </c>
      <c r="X56" s="50">
        <f t="shared" si="5"/>
        <v>-137256103</v>
      </c>
      <c r="Y56" s="50">
        <f t="shared" si="5"/>
        <v>4965654692</v>
      </c>
      <c r="Z56" s="51">
        <f>+IF(X56&lt;&gt;0,+(Y56/X56)*100,0)</f>
        <v>-3617.8024754207099</v>
      </c>
      <c r="AA56" s="48">
        <f>SUM(AA53:AA55)</f>
        <v>6166260609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1511688193</v>
      </c>
      <c r="D59" s="65">
        <f>SUM(D56:D58)</f>
        <v>0</v>
      </c>
      <c r="E59" s="66">
        <f t="shared" si="6"/>
        <v>6166260609</v>
      </c>
      <c r="F59" s="67">
        <f t="shared" si="6"/>
        <v>6166260609</v>
      </c>
      <c r="G59" s="67">
        <f t="shared" si="6"/>
        <v>-37545671</v>
      </c>
      <c r="H59" s="67">
        <f t="shared" si="6"/>
        <v>-1323270493</v>
      </c>
      <c r="I59" s="67">
        <f t="shared" si="6"/>
        <v>6189214753</v>
      </c>
      <c r="J59" s="67">
        <f t="shared" si="6"/>
        <v>4828398589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4828398589</v>
      </c>
      <c r="X59" s="67">
        <f t="shared" si="6"/>
        <v>-137256103</v>
      </c>
      <c r="Y59" s="67">
        <f t="shared" si="6"/>
        <v>4965654692</v>
      </c>
      <c r="Z59" s="68">
        <f>+IF(X59&lt;&gt;0,+(Y59/X59)*100,0)</f>
        <v>-3617.8024754207099</v>
      </c>
      <c r="AA59" s="65">
        <f>SUM(AA56:AA58)</f>
        <v>6166260609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6D2817B-0106-4746-B704-6C2E52693724}"/>
</file>

<file path=customXml/itemProps2.xml><?xml version="1.0" encoding="utf-8"?>
<ds:datastoreItem xmlns:ds="http://schemas.openxmlformats.org/officeDocument/2006/customXml" ds:itemID="{4A379020-5F72-42E5-B635-47E9F7F0C192}"/>
</file>

<file path=customXml/itemProps3.xml><?xml version="1.0" encoding="utf-8"?>
<ds:datastoreItem xmlns:ds="http://schemas.openxmlformats.org/officeDocument/2006/customXml" ds:itemID="{6873E506-3AB0-45E7-8D17-574180A9F2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2023-10-20T12:23:42Z</dcterms:created>
  <dcterms:modified xsi:type="dcterms:W3CDTF">2023-10-20T12:24:29Z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